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alcaldiabogota-my.sharepoint.com/personal/abcastro_alcaldiabogota_gov_co/Documents/Escritorio/SG/OAP/2025/"/>
    </mc:Choice>
  </mc:AlternateContent>
  <xr:revisionPtr revIDLastSave="0" documentId="8_{3925E39A-67DE-4029-ABCF-669EE0A950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s proyectos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'Metas proyectos '!$A$4:$Q$71</definedName>
    <definedName name="base">[1]Hoja1!$A$1:$PS$102</definedName>
    <definedName name="base2">[1]Hoja1!$B$1:$PS$102</definedName>
    <definedName name="bd" localSheetId="0">[2]BD!$A$6:$WV$106</definedName>
    <definedName name="bd">[2]BD!$A$6:$WV$106</definedName>
    <definedName name="bdfila" localSheetId="0">[2]BD!$A$6:$WV$6</definedName>
    <definedName name="bdfila">[2]BD!$A$6:$WV$6</definedName>
    <definedName name="consolidado">'[3]Rep Consolidado'!$A$5:$EC$66</definedName>
    <definedName name="consolidadofila">'[3]Rep Consolidado'!$A$5:$EC$5</definedName>
    <definedName name="meses">[4]Listas!$H$67:$I$78</definedName>
    <definedName name="P7867_a">'[5]7867'!$A$136:$Y$181</definedName>
    <definedName name="P7867_afila">'[5]7867'!$A$136:$AB$136</definedName>
    <definedName name="P7868_a">'[5]7868'!$A$376:$Y$521</definedName>
    <definedName name="P7868_afila">'[5]7868'!$A$376:$AB$376</definedName>
    <definedName name="P7869_a">'[5]7869'!$A$181:$AB$226</definedName>
    <definedName name="P7869_afila">'[5]7869'!$A$181:$AB$181</definedName>
    <definedName name="P7870_a">'[5]7870'!$A$200:$AB$235</definedName>
    <definedName name="P7870_afila">'[5]7870'!$A$200:$AB$200</definedName>
    <definedName name="P7871_a">'[5]7871'!$A$346:$X$521</definedName>
    <definedName name="P7871_afila">'[5]7871'!$A$346:$AB$346</definedName>
    <definedName name="P7872_a">'[5]7872'!$A$211:$AB$286</definedName>
    <definedName name="P7872_afila">'[5]7872'!$A$211:$AB$211</definedName>
    <definedName name="P7873_a">'[5]7873'!$A$230:$AB$310</definedName>
    <definedName name="P7873_afila">'[5]7873'!$A$230:$AB$230</definedName>
    <definedName name="ss">[6]BD!$A$6:$WV$106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2" i="1" l="1"/>
  <c r="O72" i="1" s="1"/>
  <c r="L72" i="1"/>
  <c r="M72" i="1" s="1"/>
  <c r="K72" i="1"/>
  <c r="P71" i="1"/>
  <c r="O71" i="1"/>
  <c r="M71" i="1"/>
  <c r="I71" i="1"/>
  <c r="P70" i="1"/>
  <c r="O70" i="1"/>
  <c r="M70" i="1"/>
  <c r="I70" i="1"/>
  <c r="P69" i="1"/>
  <c r="O69" i="1"/>
  <c r="M69" i="1"/>
  <c r="I69" i="1"/>
  <c r="P68" i="1"/>
  <c r="O68" i="1"/>
  <c r="M68" i="1"/>
  <c r="I68" i="1"/>
  <c r="P67" i="1"/>
  <c r="O67" i="1"/>
  <c r="M67" i="1"/>
  <c r="I67" i="1"/>
  <c r="P66" i="1"/>
  <c r="O66" i="1"/>
  <c r="M66" i="1"/>
  <c r="I66" i="1"/>
  <c r="P65" i="1"/>
  <c r="O65" i="1"/>
  <c r="M65" i="1"/>
  <c r="I65" i="1"/>
  <c r="P64" i="1"/>
  <c r="O64" i="1"/>
  <c r="M64" i="1"/>
  <c r="I64" i="1"/>
  <c r="P63" i="1"/>
  <c r="O63" i="1"/>
  <c r="M63" i="1"/>
  <c r="I63" i="1"/>
  <c r="P62" i="1"/>
  <c r="O62" i="1"/>
  <c r="M62" i="1"/>
  <c r="I62" i="1"/>
  <c r="P61" i="1"/>
  <c r="O61" i="1"/>
  <c r="M61" i="1"/>
  <c r="I61" i="1"/>
  <c r="P60" i="1"/>
  <c r="O60" i="1"/>
  <c r="M60" i="1"/>
  <c r="I60" i="1"/>
  <c r="P59" i="1"/>
  <c r="O59" i="1"/>
  <c r="M59" i="1"/>
  <c r="I59" i="1"/>
  <c r="P58" i="1"/>
  <c r="O58" i="1"/>
  <c r="M58" i="1"/>
  <c r="I58" i="1"/>
  <c r="P57" i="1"/>
  <c r="O57" i="1"/>
  <c r="M57" i="1"/>
  <c r="I57" i="1"/>
  <c r="P56" i="1"/>
  <c r="O56" i="1"/>
  <c r="M56" i="1"/>
  <c r="I56" i="1"/>
  <c r="P55" i="1"/>
  <c r="O55" i="1"/>
  <c r="M55" i="1"/>
  <c r="I55" i="1"/>
  <c r="P54" i="1"/>
  <c r="O54" i="1"/>
  <c r="M54" i="1"/>
  <c r="I54" i="1"/>
  <c r="P53" i="1"/>
  <c r="O53" i="1"/>
  <c r="M53" i="1"/>
  <c r="I53" i="1"/>
  <c r="P52" i="1"/>
  <c r="O52" i="1"/>
  <c r="M52" i="1"/>
  <c r="I52" i="1"/>
  <c r="P51" i="1"/>
  <c r="O51" i="1"/>
  <c r="M51" i="1"/>
  <c r="I51" i="1"/>
  <c r="P50" i="1"/>
  <c r="O50" i="1"/>
  <c r="M50" i="1"/>
  <c r="I50" i="1"/>
  <c r="P49" i="1"/>
  <c r="O49" i="1"/>
  <c r="M49" i="1"/>
  <c r="I49" i="1"/>
  <c r="P48" i="1"/>
  <c r="O48" i="1"/>
  <c r="M48" i="1"/>
  <c r="I48" i="1"/>
  <c r="P47" i="1"/>
  <c r="O47" i="1"/>
  <c r="M47" i="1"/>
  <c r="I47" i="1"/>
  <c r="P46" i="1"/>
  <c r="O46" i="1"/>
  <c r="M46" i="1"/>
  <c r="I46" i="1"/>
  <c r="P45" i="1"/>
  <c r="O45" i="1"/>
  <c r="M45" i="1"/>
  <c r="I45" i="1"/>
  <c r="P44" i="1"/>
  <c r="O44" i="1"/>
  <c r="M44" i="1"/>
  <c r="I44" i="1"/>
  <c r="P43" i="1"/>
  <c r="O43" i="1"/>
  <c r="M43" i="1"/>
  <c r="I43" i="1"/>
  <c r="P42" i="1"/>
  <c r="O42" i="1"/>
  <c r="M42" i="1"/>
  <c r="I42" i="1"/>
  <c r="P41" i="1"/>
  <c r="O41" i="1"/>
  <c r="M41" i="1"/>
  <c r="I41" i="1"/>
  <c r="P40" i="1"/>
  <c r="O40" i="1"/>
  <c r="M40" i="1"/>
  <c r="I40" i="1"/>
  <c r="P39" i="1"/>
  <c r="O39" i="1"/>
  <c r="M39" i="1"/>
  <c r="I39" i="1"/>
  <c r="P38" i="1"/>
  <c r="O38" i="1"/>
  <c r="M38" i="1"/>
  <c r="I38" i="1"/>
  <c r="P37" i="1"/>
  <c r="O37" i="1"/>
  <c r="M37" i="1"/>
  <c r="I37" i="1"/>
  <c r="P36" i="1"/>
  <c r="O36" i="1"/>
  <c r="M36" i="1"/>
  <c r="I36" i="1"/>
  <c r="P35" i="1"/>
  <c r="O35" i="1"/>
  <c r="M35" i="1"/>
  <c r="I35" i="1"/>
  <c r="P34" i="1"/>
  <c r="O34" i="1"/>
  <c r="M34" i="1"/>
  <c r="I34" i="1"/>
  <c r="P33" i="1"/>
  <c r="O33" i="1"/>
  <c r="M33" i="1"/>
  <c r="I33" i="1"/>
  <c r="P32" i="1"/>
  <c r="O32" i="1"/>
  <c r="M32" i="1"/>
  <c r="I32" i="1"/>
  <c r="P31" i="1"/>
  <c r="O31" i="1"/>
  <c r="M31" i="1"/>
  <c r="I31" i="1"/>
  <c r="P30" i="1"/>
  <c r="O30" i="1"/>
  <c r="M30" i="1"/>
  <c r="I30" i="1"/>
  <c r="P29" i="1"/>
  <c r="O29" i="1"/>
  <c r="M29" i="1"/>
  <c r="I29" i="1"/>
  <c r="P28" i="1"/>
  <c r="O28" i="1"/>
  <c r="M28" i="1"/>
  <c r="I28" i="1"/>
  <c r="P27" i="1"/>
  <c r="O27" i="1"/>
  <c r="M27" i="1"/>
  <c r="I27" i="1"/>
  <c r="P26" i="1"/>
  <c r="O26" i="1"/>
  <c r="M26" i="1"/>
  <c r="I26" i="1"/>
  <c r="P25" i="1"/>
  <c r="O25" i="1"/>
  <c r="M25" i="1"/>
  <c r="I25" i="1"/>
  <c r="P24" i="1"/>
  <c r="O24" i="1"/>
  <c r="M24" i="1"/>
  <c r="I24" i="1"/>
  <c r="P23" i="1"/>
  <c r="O23" i="1"/>
  <c r="M23" i="1"/>
  <c r="I23" i="1"/>
  <c r="P22" i="1"/>
  <c r="O22" i="1"/>
  <c r="M22" i="1"/>
  <c r="I22" i="1"/>
  <c r="P21" i="1"/>
  <c r="O21" i="1"/>
  <c r="M21" i="1"/>
  <c r="I21" i="1"/>
  <c r="P20" i="1"/>
  <c r="O20" i="1"/>
  <c r="M20" i="1"/>
  <c r="I20" i="1"/>
  <c r="P19" i="1"/>
  <c r="O19" i="1"/>
  <c r="M19" i="1"/>
  <c r="I19" i="1"/>
  <c r="P18" i="1"/>
  <c r="O18" i="1"/>
  <c r="M18" i="1"/>
  <c r="I18" i="1"/>
  <c r="P17" i="1"/>
  <c r="O17" i="1"/>
  <c r="M17" i="1"/>
  <c r="I17" i="1"/>
  <c r="P16" i="1"/>
  <c r="O16" i="1"/>
  <c r="M16" i="1"/>
  <c r="I16" i="1"/>
  <c r="P15" i="1"/>
  <c r="O15" i="1"/>
  <c r="M15" i="1"/>
  <c r="I15" i="1"/>
  <c r="P14" i="1"/>
  <c r="O14" i="1"/>
  <c r="M14" i="1"/>
  <c r="I14" i="1"/>
  <c r="P13" i="1"/>
  <c r="O13" i="1"/>
  <c r="M13" i="1"/>
  <c r="I13" i="1"/>
  <c r="P12" i="1"/>
  <c r="O12" i="1"/>
  <c r="M12" i="1"/>
  <c r="I12" i="1"/>
  <c r="P11" i="1"/>
  <c r="O11" i="1"/>
  <c r="M11" i="1"/>
  <c r="I11" i="1"/>
  <c r="P10" i="1"/>
  <c r="O10" i="1"/>
  <c r="M10" i="1"/>
  <c r="I10" i="1"/>
  <c r="P9" i="1"/>
  <c r="O9" i="1"/>
  <c r="M9" i="1"/>
  <c r="I9" i="1"/>
  <c r="P8" i="1"/>
  <c r="O8" i="1"/>
  <c r="M8" i="1"/>
  <c r="I8" i="1"/>
  <c r="P7" i="1"/>
  <c r="O7" i="1"/>
  <c r="M7" i="1"/>
  <c r="I7" i="1"/>
  <c r="P6" i="1"/>
  <c r="O6" i="1"/>
  <c r="M6" i="1"/>
  <c r="I6" i="1"/>
  <c r="P5" i="1"/>
  <c r="P72" i="1" s="1"/>
  <c r="O5" i="1"/>
  <c r="M5" i="1"/>
  <c r="I5" i="1"/>
</calcChain>
</file>

<file path=xl/sharedStrings.xml><?xml version="1.0" encoding="utf-8"?>
<sst xmlns="http://schemas.openxmlformats.org/spreadsheetml/2006/main" count="292" uniqueCount="107">
  <si>
    <t>Meta proyecto de inversión Secretaría General 
Vigencia 2024, corte 31/12/2024</t>
  </si>
  <si>
    <t>Gerencia responsable</t>
  </si>
  <si>
    <t>Código del proyecto</t>
  </si>
  <si>
    <t>Proyecto de inversión</t>
  </si>
  <si>
    <t>Codigo de la meta</t>
  </si>
  <si>
    <t>Meta proyecto</t>
  </si>
  <si>
    <t>Tipo de Meta</t>
  </si>
  <si>
    <t>Magnitud programada 2024</t>
  </si>
  <si>
    <t>Magntiud ejecutada 
31/12/2024</t>
  </si>
  <si>
    <t xml:space="preserve">% de avance vigencia </t>
  </si>
  <si>
    <t>Observación cualitativa en casos de presentarse rezagos</t>
  </si>
  <si>
    <t>Recursos programados 2024</t>
  </si>
  <si>
    <t>Recursos ejecutados corte 31/12/2024</t>
  </si>
  <si>
    <t>% Ejecución</t>
  </si>
  <si>
    <t>Giros
corte 31/12/2024</t>
  </si>
  <si>
    <t>Porcentaje de Giro</t>
  </si>
  <si>
    <t>Reserva Constituida 2025</t>
  </si>
  <si>
    <t>OFICINA CONSEJERÍA DISTRITAL - TIC</t>
  </si>
  <si>
    <t>Implementación de la estrategia de ciudad inteligente para mejorar la calidad de vida de la ciudadanía en Bogotá D.C.</t>
  </si>
  <si>
    <t>Implementar 1 plan de conectividad pública y social para mejorar el acceso  al servicio público esencial de Internet</t>
  </si>
  <si>
    <t>Creciente</t>
  </si>
  <si>
    <t>Implementar 1 estrategia de apropiación con actores del ecosistema para la formación de habilidades TIC básicas e intermedias en los nodos digitales</t>
  </si>
  <si>
    <t>Implementar 1 estrategia de seguridad digital para el Distrito que promueva la gestión de riesgos en las entidades distritales</t>
  </si>
  <si>
    <t>Gestionar el 100% de la implementación de la Politica Pública Bogotá Territorio Inteligente Conpes 29</t>
  </si>
  <si>
    <t>Implementar 1 portafolio de servicios TIC para  la transformación digital en entidades distritales que mejore su eficiencia y la toma de decisiones</t>
  </si>
  <si>
    <t>Implementar 1 modelo de gobernanza de la infraestructura de datos del distrito</t>
  </si>
  <si>
    <t>Fortalecer 1 plataforma de Gobierno Abierto de Bogotá y su chatbot Chatico, teniendo presente la incorporación de tecnologías emergentes, la seguridad de la información y la analítica de datos.</t>
  </si>
  <si>
    <t>OFICINA DE TECNOLOGÍAS DE LA INFORMACIÓN Y LAS COMUNICA</t>
  </si>
  <si>
    <t>Fortalecimiento de las tecnologías de la información y las comunicaciones del sector gestión pública de Bogotá D.C.</t>
  </si>
  <si>
    <t>Actualizar el 80% de la infraestructura tecnológica obsoleta de la Secretaría General de la Alcaldía Mayor de Bogotá, con el fin de atender adecuadamente las necesidades de la Entidad</t>
  </si>
  <si>
    <t>Suma</t>
  </si>
  <si>
    <t>Mantener el 100% del nivel de Implementación del Modelo de Seguridad y Privacidad de la Información en la Entidad</t>
  </si>
  <si>
    <t>Constante</t>
  </si>
  <si>
    <t>Implementar 3 proyectos  de transformación digital, que articulen, integren y armonicen la información de los procesos y procedimientos de la Secretaría General generando confianza en la Gestión Pública.</t>
  </si>
  <si>
    <t>Meta programada para la vigencia tipo gestión, que indica que se le programan recursos sin magnitud para adelantar acciones que le permitan establecer los parametros para la implementación de los 3 proyectos en las siguientes vigencias.</t>
  </si>
  <si>
    <t>Implementar 1 Modelo de Gobierno de Datos en el sector de la Gestión Pública a partir de la definición de políticas y uso de Inteligencia Artificial y analítica de datos para la toma de decisiones estratégicas.</t>
  </si>
  <si>
    <t>SUBSECRETARÍA DE FORTALECIMIENTO INSTITUCIONAL</t>
  </si>
  <si>
    <t>Fortalecimiento del acceso y difusión de la memoria histórica y del patrimonio documental de bogotá d.c.</t>
  </si>
  <si>
    <t>Actualizar 1 Sistema Interno de Gestión Documental y Archivos - SIGA.</t>
  </si>
  <si>
    <t>Implementar 1 estrategia para fortalecer la gestión documental y administración de archivos en las entidades del Distrito.</t>
  </si>
  <si>
    <t>Poner en servicio 100.000 unidades documentales  para mejorar el servicio de acceso a la ciudadanía y consulta de la memoria e historia del Distrito de Bogotá.</t>
  </si>
  <si>
    <t>Fortalecer 1 Sistema Integrado de Conservación para aumentar la capacidad tecnológica y física en conservación y preservación documental.</t>
  </si>
  <si>
    <t>Al corte 31 de diciembre de 2024, se tenía programada una magnitud del 0,05 y se logró un cumplimiento del 0,04, es decir, se presentó un rezago del 0,01, teniendo en cuenta que se tenía programada la contratación y entrega  de un aire acondicionado para la adecuación del depósito 601 de documentos especiales a manera de cuarto frio, sin embargo, se logró la adjudicación del proceso de contratación a finales del 2024, pero esta pendiente la entrega del aíre acondicionado, la cual se espera se realice en el primer trimestre de 2025.</t>
  </si>
  <si>
    <t>Implementar  1 estrategia de investigación para el posicionamiento, promoción y difusión del patrimonio documental, la memoria e historia de Bogotá.</t>
  </si>
  <si>
    <t>Implementar 1 estrategia para fortalecer los servicios de la Imprenta Distrital.</t>
  </si>
  <si>
    <t>Fortalecimiento del ecosistema de innovación pública de bogotá para mejorar la confianza ciudadana, el valor público y el gobierno colaborativo en Bogotá D.C.</t>
  </si>
  <si>
    <t>Fortalecer 1 modelo de prestación de servicios de innovación de iBO para la ciudad, en articulación con entidades distritales</t>
  </si>
  <si>
    <t>Realizar 4 eventos de innovación pública para fortalecer la cultura de innovación pública en la ciudad</t>
  </si>
  <si>
    <t>Desarrollar en 15 entidades distritales capacidades de intraemprendimiento en innovación pública dirigida a servidores públicos</t>
  </si>
  <si>
    <t>Desarrollar 6 procesos de innovación aplicando la metodología de innovación "Tejido iBO" basados en la participación ciudadana, co-creación y experimentación</t>
  </si>
  <si>
    <t>OFIC. CONSEJERÍA DISTRITAL DE PAZ, VÍCTIMAS Y RECONCILIACIÓN</t>
  </si>
  <si>
    <t>Fortalecimiento de capacidades institucionales y de la sociedad civil para la implementación del acuerdo de paz, la memoria, y los derechos de las víctimas del conflicto armado en Bogotá D.C.</t>
  </si>
  <si>
    <t>Coordinar el 100% del Plan de Acción Distrital para la Atención, Asistencia y Reparación Integral a las víctimas</t>
  </si>
  <si>
    <t>Implementar el 100% de las medidas de atención y asistencia a víctimas, conforme a la competencia del Distrito</t>
  </si>
  <si>
    <t>Implementar el 100% de actividades para la implementación del Acuerdo de Paz</t>
  </si>
  <si>
    <t>Desarrollar el 100% de las actividades de secretaría técnica y apoyo operativo a las instancias y procesos de participación y coordinación que contribuyan a la implementación del Acuerdo de Paz, iniciativas de memoria y a la satisfacción de los derechos de las víctimas.</t>
  </si>
  <si>
    <t>Consolidar 1 modelo para generar Transformaciones Rurales Integrales en los bordes urbano rurales priorizados para el cierre de brechas de exclusión social</t>
  </si>
  <si>
    <t>Formular 1 política pública que promueva la articulación de servicios institucionales para la integración local de las víctimas del conflicto</t>
  </si>
  <si>
    <t>Impulsar el 100% de actividades tendientes a la reparación integral de las víctimas, que sean competencia del Distrito</t>
  </si>
  <si>
    <t>Implementar 1 ruta distrital en alianza con el sector privado para la inclusión laboral y sostenibilidad económica de personas en proceso de reincorporación, reintegración, que hayan culminado la ruta de reintegración o comparecientes ante la JEP</t>
  </si>
  <si>
    <t>Implementar 81 procesos de investigación memoria y verdad como aporte a la reconciliación en Bogotá.</t>
  </si>
  <si>
    <t>Implementar el 100 % de las iniciativas de pedagogía de la memoria, gestión del conocimiento y de servicios que ofrece el Centro de Memoria, Paz y Reconciliación para promover la construcción colectiva de una cultura de paz y la reconciliación en los territorios de la ciudad.</t>
  </si>
  <si>
    <t>Implementar 20 procesos pedagógicos que contribuyan al cumplimiento de los objetivos del Sistema Integral de Verdad, Justicia, Reparación y No Repetición</t>
  </si>
  <si>
    <t xml:space="preserve">Suma </t>
  </si>
  <si>
    <t>SUBSECRETARÍA DE SERVICIO A LA CIUDADANÍA</t>
  </si>
  <si>
    <t>Optimización del servicio a la ciudadanía para aumentar la confianza en la administración distrital de Bogotá D.C.</t>
  </si>
  <si>
    <t>Fortalecer 3 canales de relacionamiento (presencial virtual y telefónico) de la Red CADE para atender, orientar y responder a las necesidades de la población</t>
  </si>
  <si>
    <t>Implementar 1 sistema actualizado de gestión de peticiones ciudadanas Bogotá Te Escucha</t>
  </si>
  <si>
    <t>Diseñar 1 portal transaccional que permita el acceso ágil y sencillo a toda la oferta de trámites y servicios del Distrito Capital.</t>
  </si>
  <si>
    <t>Acompañar al 100% de entidades del Distrito Capital programadas en el desarrollo de las políticas de racionalización de trámites, de servicio a la ciudadanía y el modelo de relacionamiento con la ciudadanía</t>
  </si>
  <si>
    <t>OFICINA CONSEJERÍA DISTRITAL DE RELACIONES INTERNACIONALES</t>
  </si>
  <si>
    <t>Fortalecimiento de la internacionalización de Bogotá D.C.</t>
  </si>
  <si>
    <t>Implementar 1 Esquema de Gobernanza Internacional en el Distrito</t>
  </si>
  <si>
    <t>constante</t>
  </si>
  <si>
    <t>Participar en 50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ciudad.</t>
  </si>
  <si>
    <t>suma</t>
  </si>
  <si>
    <t>SUBSECRETARÍA CORPORATIVA</t>
  </si>
  <si>
    <t>Optimización de la gestión integral de la Secretaría General de la Alcaldía Mayor de Bogotá D.C.</t>
  </si>
  <si>
    <t>Realizar el mantenimiento al 100% de las sedes de la Secretaría General de la Alcaldía Mayor de Bogotá.</t>
  </si>
  <si>
    <t>Al corte de diciembre de 2024, la meta proyecto de inversión tenía una programación del 100%  y alcanzó una ejecución del 78,44% es decir, se presentó un rezago del 21.56% debido a situaciones como la armonización presupuestal, cambio del equipo directivo y técnico de las dependencias, entre otros, que implicó retrasos en la celebración y ejecución de los contratos dentro de la vigencia. Respecto al periodo de junio a septiembre de 2024, se contó con un total de 468 casos de los cuales se alcanzaron a solucionar 323 , generando un retraso del 1%  teniendo en cuenta que el grupo de cuadrilla se encontraba focalizado en las intervenciones del Archivo y Tequendama. El porcentaje restante se subsanará en el primer trimestre de 2025.</t>
  </si>
  <si>
    <t>Implementar el 100% de las adecuaciones en el marco de la normativa de accesibilidad al medio físico, seguridad humana y Seguridad y Salud en el trabajo, para las sedes priorizadas de la Secretaría General de la Alcaldía Mayor de Bogotá</t>
  </si>
  <si>
    <t xml:space="preserve">Creciente </t>
  </si>
  <si>
    <t>Al corte de diciembre de 2024, la meta proyecto de inversión tenía una programación del 8%  y alcanzó una ejecución del 2,58% es decir, se presentó un rezago del 5% debido a modificaciones que se realizaron en el PAA, para la unificación del proceso de rejillas y piso PVC, asi como fecha de adjudicación de los contratos y actividades que debian ser realizadas en el  primer trimestre de 2025. El porcentaje restante se subsanará en el primer trimestre de 2025.</t>
  </si>
  <si>
    <t>Implementar el 100% de las dotaciones en las sedes priorizadas de la Secretaría General de la Alcaldía Mayor de Bogotá, para mejorar la atención a la ciudadanía</t>
  </si>
  <si>
    <t>Al corte de diciembre de 2024, la meta proyecto de inversión tenía una programación del 40%  y alcanzó una ejecución del 10,45% es decir, se presentó un rezago del 29,5% debido a la fecha de adjudicación de los contratos y actividades que debian ser realizadas para el recibo a satisfacción de los elementos. El porcentaje restante se subsanará en el primer trimestre de 2025.</t>
  </si>
  <si>
    <t>Implementar 1 estrategia de fortalecimiento del Modelo Integrado de Planeación y Gestión (MIPG) en la Secretaría General.</t>
  </si>
  <si>
    <t>Implementar el 100% del Plan Institucional de Gestión Ambiental - PIGA para garantizar el cumplimiento de los lineamientos, directrices y normativa en materia ambiental</t>
  </si>
  <si>
    <t>Fortalecer el 100% de la administración de la información para la generación de reportes y toma de decisiones asociados a la gestión contractual</t>
  </si>
  <si>
    <t>Implementar 1 metodología de aplicación de instrumentos archivísticos que permita la apropiación de la cultura archivística a nivel institucional</t>
  </si>
  <si>
    <t>Fortalecer 1 Sistema Integrado de Conservación de la entidad, en el marco de la normativa archivística para el funcionamiento de la Secretaría General</t>
  </si>
  <si>
    <t>Fortalecimiento  de la gestión y articulación institucional para la generación de valor público en Bogotá D.C.</t>
  </si>
  <si>
    <t>Diseñar y aplicar 1 modelo para la medición de valor público en el Distrito</t>
  </si>
  <si>
    <t>Implementar 1 estrategia para mejorar las metodologías de articulación y seguimiento  intersectorial, así como las herramientas de medición para coordinar el cumplimiento de las prioridades de la Administración Distrital</t>
  </si>
  <si>
    <t>Implementar 1 modelo para la intervención integral y sincronizada de los retos de ciudad.</t>
  </si>
  <si>
    <t>Implementar 1 servicio de asistencia técnica integral para el mejoramiento de la gestión y el desempeño en la administración distrital orientado a la solución de los retos de ciudad</t>
  </si>
  <si>
    <t>Fortalecimiento de la cultura en los actores públicos y privados en integridad y estado abierto que mejore la gobernanza en Bogotá D.C.</t>
  </si>
  <si>
    <t>Implementar 1 estrategia de cambio cultural en las entidades del distrito que fortalezca la integridad corresponsable</t>
  </si>
  <si>
    <t>Implementar 1 estrategia de acompañamiento para la prevención, detección, gestión y control de riesgos que afectan la gestión pública distrital</t>
  </si>
  <si>
    <t>Implementar 1 estrategia de Estado Abierto para el acceso, uso y aprovechamiento de datos e información pública</t>
  </si>
  <si>
    <t>Implementar 1 estrategia de colaboración de actores para generar valor público en el marco del Estado Abierto.</t>
  </si>
  <si>
    <t>OFICINA CONSEJERÍA DISTRITAL DE COMUNICACIONES</t>
  </si>
  <si>
    <t>Fortalecimiento de la comunicación pública para que la ciudadanía conozca las acciones, planes, programas y proyectos que adelanta la administración distrital en Bogotá D.C.</t>
  </si>
  <si>
    <t>Implementar 7 acciones innovadoras para el fortalecimiento de la comunicación pública</t>
  </si>
  <si>
    <t>Implementar 84 acciones para la articulación de la comunicación pública de la administración distrital con entes públicos o privados</t>
  </si>
  <si>
    <t>Generar 14 campañas de comunicación pública que den a conocer los planes, programas y proyectos de la administración distrital</t>
  </si>
  <si>
    <t>Optimizar 4 canales de comunicación para el acceso a la información relacionada con la gestión de la administración distrital</t>
  </si>
  <si>
    <t>Fuente: SEGPLAN, Plan de Acción 2020 - 2024. Componente de inversión por entidad con corte a 31/05/2024. Sistema de gestión contractual,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</si>
</sst>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\ #,##0.00"/>
    <numFmt numFmtId="165" formatCode="#,##0.000"/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sz val="12"/>
      <name val="Book Antiqua"/>
      <family val="1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32">
    <xf numFmtId="0" fontId="0" fillId="0" borderId="0" xfId="0"/>
    <xf numFmtId="4" fontId="3" fillId="0" borderId="0" xfId="0" applyNumberFormat="1" applyFont="1" applyAlignment="1">
      <alignment horizontal="center" vertical="center" wrapText="1"/>
    </xf>
    <xf numFmtId="4" fontId="4" fillId="2" borderId="0" xfId="0" applyNumberFormat="1" applyFont="1" applyFill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9" fontId="3" fillId="0" borderId="2" xfId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0" fontId="3" fillId="0" borderId="2" xfId="1" applyNumberFormat="1" applyFont="1" applyFill="1" applyBorder="1" applyAlignment="1">
      <alignment horizontal="center" vertical="center" wrapText="1"/>
    </xf>
    <xf numFmtId="10" fontId="3" fillId="3" borderId="2" xfId="1" applyNumberFormat="1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0" fontId="6" fillId="2" borderId="2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 wrapText="1"/>
    </xf>
    <xf numFmtId="0" fontId="9" fillId="0" borderId="0" xfId="2" applyFont="1" applyAlignment="1" applyProtection="1">
      <alignment vertical="top" wrapText="1"/>
      <protection hidden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</cellXfs>
  <cellStyles count="3">
    <cellStyle name="Normal" xfId="0" builtinId="0"/>
    <cellStyle name="Normal 3" xfId="2" xr:uid="{00000000-0005-0000-0000-000001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C02A3E\1.2.Plan_de_Acci&#243;n_Institucional_seguimiento_a_30_de_junio_de_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\Downloads\2021_Herramienta%20PSI%20juli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\oapsecgeneral_alcaldiabogota_gov_co\Documents\SISTEMA%20DE%20GESTI&#211;N%202022\Herramienta_reporte_indicadores_2022\BD_Indicadores_gestion_procesos_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AppData\Local\Temp\Rar$DIa13404.10962\Visor%20retro%207871%20septiembr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guacaneme\Downloads\06.%202023_Herramienta_PSI_Junio%20(5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\dcmora_alcaldiabogota_gov_co\Documents\5.%20PROYECTOS%20DE%20INVERSI&#210;N%20UNCSA\REPORTES%20OFICIALES\CUADROS%20DE%20SEGUIMIENTO\2021_Herramienta%20PSI%20agosto%208%20d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Indice"/>
      <sheetName val="1.1. PI metas sectoriales"/>
      <sheetName val="1.2.PI. Objetivos y metas"/>
      <sheetName val="1.3.PI. Indicadores MGA"/>
      <sheetName val="1.4.PI. Presupuesto"/>
      <sheetName val="Indicadores de gestion"/>
      <sheetName val="Plan integrado"/>
      <sheetName val="Riesgos"/>
      <sheetName val="Control de camb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aciones"/>
      <sheetName val="ÍNDICE_CARO"/>
      <sheetName val="INDICE_SANDRA"/>
      <sheetName val="BD"/>
      <sheetName val="BD_Actividades"/>
      <sheetName val="RepConsolidado"/>
      <sheetName val="Visor HV"/>
      <sheetName val="Ficha ID"/>
      <sheetName val="VisorGerente"/>
      <sheetName val="Visor Retro"/>
      <sheetName val="Listas"/>
      <sheetName val="7867"/>
      <sheetName val="7868"/>
      <sheetName val="7869"/>
      <sheetName val="7870"/>
      <sheetName val="7871"/>
      <sheetName val="7872"/>
      <sheetName val="7873"/>
      <sheetName val="R_7867"/>
      <sheetName val="R_7868"/>
      <sheetName val="R_7869"/>
      <sheetName val="R_7870"/>
      <sheetName val="R_7871"/>
      <sheetName val="R_7872"/>
      <sheetName val="R_7873"/>
      <sheetName val="Tabla Dinam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  <sheetName val="Claves"/>
      <sheetName val="Visor HV"/>
      <sheetName val="Ficha ID"/>
      <sheetName val="Rep Consolidado"/>
      <sheetName val="BD"/>
      <sheetName val="Estratégicos"/>
      <sheetName val="Misionales"/>
      <sheetName val="Apoyo"/>
      <sheetName val="Control"/>
      <sheetName val="Entidad"/>
      <sheetName val="Retro_Indicadores"/>
      <sheetName val="Control de cambios"/>
      <sheetName val="Indicadores elimin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aciones"/>
      <sheetName val="Índice"/>
      <sheetName val="Indice"/>
      <sheetName val="BD"/>
      <sheetName val="RepConsolidado"/>
      <sheetName val="BD_Actividades"/>
      <sheetName val="TD"/>
      <sheetName val="BD-BI"/>
      <sheetName val="Visor HV"/>
      <sheetName val="Listas"/>
      <sheetName val="INDICE_SANDRA"/>
      <sheetName val="Resumen presupuestal"/>
      <sheetName val="Ficha ID"/>
      <sheetName val="7867"/>
      <sheetName val="7868"/>
      <sheetName val="7869"/>
      <sheetName val="7870"/>
      <sheetName val="7871"/>
      <sheetName val="7872"/>
      <sheetName val="7873"/>
      <sheetName val="VisorGerente"/>
      <sheetName val="Visor Interno SPI"/>
      <sheetName val="R_7867"/>
      <sheetName val="R_7868"/>
      <sheetName val="R_7869"/>
      <sheetName val="R_7870"/>
      <sheetName val="R_7871"/>
      <sheetName val="R_7872"/>
      <sheetName val="R_7873"/>
      <sheetName val="Visor Retro"/>
      <sheetName val="Tabla Dinam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aciones"/>
      <sheetName val="Índice"/>
      <sheetName val="BD"/>
      <sheetName val="RepConsolidado"/>
      <sheetName val="BD_Actividades"/>
      <sheetName val="BD-BI"/>
      <sheetName val="Visor HV"/>
      <sheetName val="Listas"/>
      <sheetName val="Resumen presupuestal"/>
      <sheetName val="Ficha ID"/>
      <sheetName val="Visor Interno SPI"/>
      <sheetName val="7867"/>
      <sheetName val="7868"/>
      <sheetName val="7869"/>
      <sheetName val="7870"/>
      <sheetName val="7871"/>
      <sheetName val="7872"/>
      <sheetName val="7873"/>
      <sheetName val="VisorGerente"/>
      <sheetName val="Base Obs Pres"/>
      <sheetName val="Visor Retro"/>
      <sheetName val="R_7867"/>
      <sheetName val="R_7868"/>
      <sheetName val="R_7869"/>
      <sheetName val="R_7870"/>
      <sheetName val="R_7871"/>
      <sheetName val="R_7872"/>
      <sheetName val="R_7873"/>
      <sheetName val="Tabla Dinam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aciones"/>
      <sheetName val="ÍNDICE_CARO"/>
      <sheetName val="INDICE_SANDRA"/>
      <sheetName val="BD"/>
      <sheetName val="BD_Actividades"/>
      <sheetName val="RepConsolidado"/>
      <sheetName val="Visor HV"/>
      <sheetName val="Ficha ID"/>
      <sheetName val="VisorGerente"/>
      <sheetName val="Visor Retro"/>
      <sheetName val="Listas"/>
      <sheetName val="7867"/>
      <sheetName val="7868"/>
      <sheetName val="7869"/>
      <sheetName val="7870"/>
      <sheetName val="7871"/>
      <sheetName val="7872"/>
      <sheetName val="7873"/>
      <sheetName val="R_7867"/>
      <sheetName val="R_7868"/>
      <sheetName val="R_7869"/>
      <sheetName val="R_7870"/>
      <sheetName val="R_7871"/>
      <sheetName val="R_7872"/>
      <sheetName val="R_7873"/>
      <sheetName val="Tabla Dinamic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4"/>
  <sheetViews>
    <sheetView tabSelected="1" zoomScale="85" zoomScaleNormal="85" workbookViewId="0">
      <pane ySplit="4" topLeftCell="A5" activePane="bottomLeft" state="frozen"/>
      <selection pane="bottomLeft" sqref="A1:O1"/>
    </sheetView>
  </sheetViews>
  <sheetFormatPr baseColWidth="10" defaultColWidth="11.42578125" defaultRowHeight="12" x14ac:dyDescent="0.25"/>
  <cols>
    <col min="1" max="1" width="30.85546875" style="22" customWidth="1"/>
    <col min="2" max="2" width="15.7109375" style="22" customWidth="1"/>
    <col min="3" max="3" width="30.85546875" style="22" customWidth="1"/>
    <col min="4" max="4" width="18.42578125" style="22" customWidth="1"/>
    <col min="5" max="10" width="30.85546875" style="22" customWidth="1"/>
    <col min="11" max="12" width="30.85546875" style="23" customWidth="1"/>
    <col min="13" max="13" width="30.85546875" style="1" customWidth="1"/>
    <col min="14" max="14" width="30.85546875" style="23" customWidth="1"/>
    <col min="15" max="16" width="30.85546875" style="1" customWidth="1"/>
    <col min="17" max="17" width="11.42578125" style="1" customWidth="1"/>
    <col min="18" max="16384" width="11.42578125" style="1"/>
  </cols>
  <sheetData>
    <row r="1" spans="1:16" x14ac:dyDescent="0.25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6" ht="32.25" customHeight="1" x14ac:dyDescent="0.25">
      <c r="A2" s="27" t="s">
        <v>0</v>
      </c>
      <c r="B2" s="28"/>
      <c r="C2" s="28"/>
      <c r="D2" s="28"/>
      <c r="E2" s="28"/>
      <c r="F2" s="28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9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4"/>
      <c r="L3" s="4"/>
      <c r="M3" s="3"/>
      <c r="N3" s="4"/>
      <c r="O3" s="3"/>
    </row>
    <row r="4" spans="1:16" s="7" customFormat="1" ht="45.75" customHeight="1" x14ac:dyDescent="0.2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6" t="s">
        <v>11</v>
      </c>
      <c r="L4" s="6" t="s">
        <v>12</v>
      </c>
      <c r="M4" s="5" t="s">
        <v>13</v>
      </c>
      <c r="N4" s="6" t="s">
        <v>14</v>
      </c>
      <c r="O4" s="6" t="s">
        <v>15</v>
      </c>
      <c r="P4" s="6" t="s">
        <v>16</v>
      </c>
    </row>
    <row r="5" spans="1:16" ht="42.75" customHeight="1" x14ac:dyDescent="0.25">
      <c r="A5" s="8" t="s">
        <v>17</v>
      </c>
      <c r="B5" s="9">
        <v>8109</v>
      </c>
      <c r="C5" s="10" t="s">
        <v>18</v>
      </c>
      <c r="D5" s="9">
        <v>1</v>
      </c>
      <c r="E5" s="8" t="s">
        <v>19</v>
      </c>
      <c r="F5" s="11" t="s">
        <v>20</v>
      </c>
      <c r="G5" s="11">
        <v>0.1</v>
      </c>
      <c r="H5" s="11">
        <v>0.1</v>
      </c>
      <c r="I5" s="12">
        <f t="shared" ref="I5:I36" si="0">+H5/G5</f>
        <v>1</v>
      </c>
      <c r="J5" s="11"/>
      <c r="K5" s="13">
        <v>788119714</v>
      </c>
      <c r="L5" s="13">
        <v>788119714</v>
      </c>
      <c r="M5" s="14">
        <f t="shared" ref="M5:M70" si="1">+L5/K5</f>
        <v>1</v>
      </c>
      <c r="N5" s="13">
        <v>531244276</v>
      </c>
      <c r="O5" s="15">
        <f t="shared" ref="O5:O70" si="2">+N5/K5</f>
        <v>0.67406545803014895</v>
      </c>
      <c r="P5" s="13">
        <f t="shared" ref="P5:P68" si="3">L5-N5</f>
        <v>256875438</v>
      </c>
    </row>
    <row r="6" spans="1:16" ht="42.75" customHeight="1" x14ac:dyDescent="0.25">
      <c r="A6" s="8" t="s">
        <v>17</v>
      </c>
      <c r="B6" s="9">
        <v>8109</v>
      </c>
      <c r="C6" s="10" t="s">
        <v>18</v>
      </c>
      <c r="D6" s="9">
        <v>2</v>
      </c>
      <c r="E6" s="8" t="s">
        <v>21</v>
      </c>
      <c r="F6" s="11" t="s">
        <v>20</v>
      </c>
      <c r="G6" s="11">
        <v>0.1</v>
      </c>
      <c r="H6" s="11">
        <v>0.1</v>
      </c>
      <c r="I6" s="12">
        <f t="shared" si="0"/>
        <v>1</v>
      </c>
      <c r="J6" s="11"/>
      <c r="K6" s="13">
        <v>156058044</v>
      </c>
      <c r="L6" s="13">
        <v>156058044</v>
      </c>
      <c r="M6" s="14">
        <f t="shared" si="1"/>
        <v>1</v>
      </c>
      <c r="N6" s="13">
        <v>140388663</v>
      </c>
      <c r="O6" s="15">
        <f t="shared" si="2"/>
        <v>0.89959260927299589</v>
      </c>
      <c r="P6" s="13">
        <f t="shared" si="3"/>
        <v>15669381</v>
      </c>
    </row>
    <row r="7" spans="1:16" ht="42.75" customHeight="1" x14ac:dyDescent="0.25">
      <c r="A7" s="8" t="s">
        <v>17</v>
      </c>
      <c r="B7" s="9">
        <v>8109</v>
      </c>
      <c r="C7" s="10" t="s">
        <v>18</v>
      </c>
      <c r="D7" s="9">
        <v>3</v>
      </c>
      <c r="E7" s="8" t="s">
        <v>22</v>
      </c>
      <c r="F7" s="11" t="s">
        <v>20</v>
      </c>
      <c r="G7" s="11">
        <v>0.1</v>
      </c>
      <c r="H7" s="11">
        <v>0.1</v>
      </c>
      <c r="I7" s="12">
        <f t="shared" si="0"/>
        <v>1</v>
      </c>
      <c r="J7" s="11"/>
      <c r="K7" s="13">
        <v>220120083</v>
      </c>
      <c r="L7" s="13">
        <v>220120083</v>
      </c>
      <c r="M7" s="14">
        <f t="shared" si="1"/>
        <v>1</v>
      </c>
      <c r="N7" s="13">
        <v>210018709</v>
      </c>
      <c r="O7" s="15">
        <f t="shared" si="2"/>
        <v>0.95410971201569095</v>
      </c>
      <c r="P7" s="13">
        <f t="shared" si="3"/>
        <v>10101374</v>
      </c>
    </row>
    <row r="8" spans="1:16" ht="42.75" customHeight="1" x14ac:dyDescent="0.25">
      <c r="A8" s="8" t="s">
        <v>17</v>
      </c>
      <c r="B8" s="9">
        <v>8109</v>
      </c>
      <c r="C8" s="10" t="s">
        <v>18</v>
      </c>
      <c r="D8" s="9">
        <v>4</v>
      </c>
      <c r="E8" s="8" t="s">
        <v>23</v>
      </c>
      <c r="F8" s="11" t="s">
        <v>20</v>
      </c>
      <c r="G8" s="16">
        <v>0.1</v>
      </c>
      <c r="H8" s="16">
        <v>0.1</v>
      </c>
      <c r="I8" s="12">
        <f t="shared" si="0"/>
        <v>1</v>
      </c>
      <c r="J8" s="11"/>
      <c r="K8" s="13">
        <v>701003341</v>
      </c>
      <c r="L8" s="13">
        <v>694877171</v>
      </c>
      <c r="M8" s="14">
        <f t="shared" si="1"/>
        <v>0.99126085477529846</v>
      </c>
      <c r="N8" s="13">
        <v>672006137</v>
      </c>
      <c r="O8" s="15">
        <f t="shared" si="2"/>
        <v>0.95863471355409702</v>
      </c>
      <c r="P8" s="13">
        <f t="shared" si="3"/>
        <v>22871034</v>
      </c>
    </row>
    <row r="9" spans="1:16" ht="42.75" customHeight="1" x14ac:dyDescent="0.25">
      <c r="A9" s="8" t="s">
        <v>17</v>
      </c>
      <c r="B9" s="9">
        <v>8109</v>
      </c>
      <c r="C9" s="10" t="s">
        <v>18</v>
      </c>
      <c r="D9" s="9">
        <v>5</v>
      </c>
      <c r="E9" s="8" t="s">
        <v>24</v>
      </c>
      <c r="F9" s="11" t="s">
        <v>20</v>
      </c>
      <c r="G9" s="11">
        <v>0.1</v>
      </c>
      <c r="H9" s="11">
        <v>0.1</v>
      </c>
      <c r="I9" s="12">
        <f t="shared" si="0"/>
        <v>1</v>
      </c>
      <c r="J9" s="11"/>
      <c r="K9" s="13">
        <v>198406213</v>
      </c>
      <c r="L9" s="13">
        <v>188822162</v>
      </c>
      <c r="M9" s="14">
        <f t="shared" si="1"/>
        <v>0.95169480403317819</v>
      </c>
      <c r="N9" s="13">
        <v>175235678</v>
      </c>
      <c r="O9" s="15">
        <f t="shared" si="2"/>
        <v>0.88321668636455453</v>
      </c>
      <c r="P9" s="13">
        <f t="shared" si="3"/>
        <v>13586484</v>
      </c>
    </row>
    <row r="10" spans="1:16" ht="42.75" customHeight="1" x14ac:dyDescent="0.25">
      <c r="A10" s="8" t="s">
        <v>17</v>
      </c>
      <c r="B10" s="9">
        <v>8109</v>
      </c>
      <c r="C10" s="10" t="s">
        <v>18</v>
      </c>
      <c r="D10" s="9">
        <v>6</v>
      </c>
      <c r="E10" s="8" t="s">
        <v>25</v>
      </c>
      <c r="F10" s="11" t="s">
        <v>20</v>
      </c>
      <c r="G10" s="11">
        <v>0.1</v>
      </c>
      <c r="H10" s="11">
        <v>0.1</v>
      </c>
      <c r="I10" s="12">
        <f t="shared" si="0"/>
        <v>1</v>
      </c>
      <c r="J10" s="11"/>
      <c r="K10" s="13">
        <v>731951495</v>
      </c>
      <c r="L10" s="13">
        <v>731951495</v>
      </c>
      <c r="M10" s="14">
        <f t="shared" si="1"/>
        <v>1</v>
      </c>
      <c r="N10" s="13">
        <v>528417315</v>
      </c>
      <c r="O10" s="15">
        <f t="shared" si="2"/>
        <v>0.72192941555505674</v>
      </c>
      <c r="P10" s="13">
        <f t="shared" si="3"/>
        <v>203534180</v>
      </c>
    </row>
    <row r="11" spans="1:16" ht="72" x14ac:dyDescent="0.25">
      <c r="A11" s="8" t="s">
        <v>17</v>
      </c>
      <c r="B11" s="9">
        <v>8109</v>
      </c>
      <c r="C11" s="10" t="s">
        <v>18</v>
      </c>
      <c r="D11" s="9">
        <v>7</v>
      </c>
      <c r="E11" s="8" t="s">
        <v>26</v>
      </c>
      <c r="F11" s="11" t="s">
        <v>20</v>
      </c>
      <c r="G11" s="11">
        <v>0.1</v>
      </c>
      <c r="H11" s="11">
        <v>0.1</v>
      </c>
      <c r="I11" s="12">
        <f t="shared" si="0"/>
        <v>1</v>
      </c>
      <c r="J11" s="11"/>
      <c r="K11" s="13">
        <v>817153787</v>
      </c>
      <c r="L11" s="13">
        <v>812535763</v>
      </c>
      <c r="M11" s="14">
        <f t="shared" si="1"/>
        <v>0.99434864761876207</v>
      </c>
      <c r="N11" s="13">
        <v>585123004</v>
      </c>
      <c r="O11" s="15">
        <f t="shared" si="2"/>
        <v>0.71605004260966609</v>
      </c>
      <c r="P11" s="13">
        <f t="shared" si="3"/>
        <v>227412759</v>
      </c>
    </row>
    <row r="12" spans="1:16" ht="42.75" customHeight="1" x14ac:dyDescent="0.25">
      <c r="A12" s="8" t="s">
        <v>27</v>
      </c>
      <c r="B12" s="9">
        <v>8110</v>
      </c>
      <c r="C12" s="10" t="s">
        <v>28</v>
      </c>
      <c r="D12" s="9">
        <v>1</v>
      </c>
      <c r="E12" s="8" t="s">
        <v>29</v>
      </c>
      <c r="F12" s="11" t="s">
        <v>30</v>
      </c>
      <c r="G12" s="16">
        <v>0.19</v>
      </c>
      <c r="H12" s="16">
        <v>0.19</v>
      </c>
      <c r="I12" s="12">
        <f t="shared" si="0"/>
        <v>1</v>
      </c>
      <c r="J12" s="11"/>
      <c r="K12" s="13">
        <v>6536933476</v>
      </c>
      <c r="L12" s="13">
        <v>6500034966</v>
      </c>
      <c r="M12" s="14">
        <f t="shared" si="1"/>
        <v>0.99435537930201201</v>
      </c>
      <c r="N12" s="13">
        <v>5902237427</v>
      </c>
      <c r="O12" s="15">
        <f t="shared" si="2"/>
        <v>0.90290614837518957</v>
      </c>
      <c r="P12" s="13">
        <f t="shared" si="3"/>
        <v>597797539</v>
      </c>
    </row>
    <row r="13" spans="1:16" ht="42.75" customHeight="1" x14ac:dyDescent="0.25">
      <c r="A13" s="8" t="s">
        <v>27</v>
      </c>
      <c r="B13" s="9">
        <v>8110</v>
      </c>
      <c r="C13" s="10" t="s">
        <v>28</v>
      </c>
      <c r="D13" s="9">
        <v>2</v>
      </c>
      <c r="E13" s="8" t="s">
        <v>31</v>
      </c>
      <c r="F13" s="11" t="s">
        <v>32</v>
      </c>
      <c r="G13" s="16">
        <v>1</v>
      </c>
      <c r="H13" s="16">
        <v>1</v>
      </c>
      <c r="I13" s="12">
        <f t="shared" si="0"/>
        <v>1</v>
      </c>
      <c r="J13" s="11"/>
      <c r="K13" s="13">
        <v>1089531736</v>
      </c>
      <c r="L13" s="13">
        <v>1088209435</v>
      </c>
      <c r="M13" s="14">
        <f t="shared" si="1"/>
        <v>0.99878635843609787</v>
      </c>
      <c r="N13" s="13">
        <v>1081021396</v>
      </c>
      <c r="O13" s="15">
        <f t="shared" si="2"/>
        <v>0.99218899301525254</v>
      </c>
      <c r="P13" s="13">
        <f t="shared" si="3"/>
        <v>7188039</v>
      </c>
    </row>
    <row r="14" spans="1:16" ht="58.5" customHeight="1" x14ac:dyDescent="0.25">
      <c r="A14" s="8" t="s">
        <v>27</v>
      </c>
      <c r="B14" s="9">
        <v>8110</v>
      </c>
      <c r="C14" s="10" t="s">
        <v>28</v>
      </c>
      <c r="D14" s="9">
        <v>3</v>
      </c>
      <c r="E14" s="8" t="s">
        <v>33</v>
      </c>
      <c r="F14" s="11" t="s">
        <v>30</v>
      </c>
      <c r="G14" s="11">
        <v>0</v>
      </c>
      <c r="H14" s="11">
        <v>0</v>
      </c>
      <c r="I14" s="12" t="e">
        <f t="shared" si="0"/>
        <v>#DIV/0!</v>
      </c>
      <c r="J14" s="11" t="s">
        <v>34</v>
      </c>
      <c r="K14" s="13">
        <v>252467655</v>
      </c>
      <c r="L14" s="13">
        <v>159280413</v>
      </c>
      <c r="M14" s="14">
        <f t="shared" si="1"/>
        <v>0.63089433377119142</v>
      </c>
      <c r="N14" s="13">
        <v>151656734</v>
      </c>
      <c r="O14" s="15">
        <f t="shared" si="2"/>
        <v>0.60069767749060765</v>
      </c>
      <c r="P14" s="13">
        <f t="shared" si="3"/>
        <v>7623679</v>
      </c>
    </row>
    <row r="15" spans="1:16" ht="57" customHeight="1" x14ac:dyDescent="0.25">
      <c r="A15" s="8" t="s">
        <v>27</v>
      </c>
      <c r="B15" s="9">
        <v>8110</v>
      </c>
      <c r="C15" s="10" t="s">
        <v>28</v>
      </c>
      <c r="D15" s="9">
        <v>4</v>
      </c>
      <c r="E15" s="8" t="s">
        <v>35</v>
      </c>
      <c r="F15" s="11" t="s">
        <v>20</v>
      </c>
      <c r="G15" s="11">
        <v>0.1</v>
      </c>
      <c r="H15" s="11">
        <v>0.1</v>
      </c>
      <c r="I15" s="12">
        <f t="shared" si="0"/>
        <v>1</v>
      </c>
      <c r="J15" s="11"/>
      <c r="K15" s="13">
        <v>299038767</v>
      </c>
      <c r="L15" s="13">
        <v>288175026</v>
      </c>
      <c r="M15" s="14">
        <f t="shared" si="1"/>
        <v>0.96367112829889379</v>
      </c>
      <c r="N15" s="13">
        <v>260784239</v>
      </c>
      <c r="O15" s="15">
        <f t="shared" si="2"/>
        <v>0.87207502096208145</v>
      </c>
      <c r="P15" s="13">
        <f t="shared" si="3"/>
        <v>27390787</v>
      </c>
    </row>
    <row r="16" spans="1:16" ht="42.75" customHeight="1" x14ac:dyDescent="0.25">
      <c r="A16" s="8" t="s">
        <v>36</v>
      </c>
      <c r="B16" s="9">
        <v>8118</v>
      </c>
      <c r="C16" s="10" t="s">
        <v>37</v>
      </c>
      <c r="D16" s="9">
        <v>1</v>
      </c>
      <c r="E16" s="8" t="s">
        <v>38</v>
      </c>
      <c r="F16" s="11" t="s">
        <v>20</v>
      </c>
      <c r="G16" s="11">
        <v>0.2</v>
      </c>
      <c r="H16" s="11">
        <v>0.2</v>
      </c>
      <c r="I16" s="12">
        <f t="shared" si="0"/>
        <v>1</v>
      </c>
      <c r="J16" s="11"/>
      <c r="K16" s="13">
        <v>58811228</v>
      </c>
      <c r="L16" s="13">
        <v>58811228</v>
      </c>
      <c r="M16" s="14">
        <f t="shared" si="1"/>
        <v>1</v>
      </c>
      <c r="N16" s="13">
        <v>58811228</v>
      </c>
      <c r="O16" s="15">
        <f t="shared" si="2"/>
        <v>1</v>
      </c>
      <c r="P16" s="13">
        <f t="shared" si="3"/>
        <v>0</v>
      </c>
    </row>
    <row r="17" spans="1:16" ht="42.75" customHeight="1" x14ac:dyDescent="0.25">
      <c r="A17" s="8" t="s">
        <v>36</v>
      </c>
      <c r="B17" s="9">
        <v>8118</v>
      </c>
      <c r="C17" s="10" t="s">
        <v>37</v>
      </c>
      <c r="D17" s="9">
        <v>2</v>
      </c>
      <c r="E17" s="8" t="s">
        <v>39</v>
      </c>
      <c r="F17" s="11" t="s">
        <v>20</v>
      </c>
      <c r="G17" s="11">
        <v>0.1</v>
      </c>
      <c r="H17" s="11">
        <v>0.1</v>
      </c>
      <c r="I17" s="12">
        <f t="shared" si="0"/>
        <v>1</v>
      </c>
      <c r="J17" s="11"/>
      <c r="K17" s="13">
        <v>178911382</v>
      </c>
      <c r="L17" s="13">
        <v>178911382</v>
      </c>
      <c r="M17" s="14">
        <f t="shared" si="1"/>
        <v>1</v>
      </c>
      <c r="N17" s="13">
        <v>164480849</v>
      </c>
      <c r="O17" s="15">
        <f t="shared" si="2"/>
        <v>0.91934256591903141</v>
      </c>
      <c r="P17" s="13">
        <f t="shared" si="3"/>
        <v>14430533</v>
      </c>
    </row>
    <row r="18" spans="1:16" ht="42.75" customHeight="1" x14ac:dyDescent="0.25">
      <c r="A18" s="8" t="s">
        <v>36</v>
      </c>
      <c r="B18" s="9">
        <v>8118</v>
      </c>
      <c r="C18" s="10" t="s">
        <v>37</v>
      </c>
      <c r="D18" s="9">
        <v>3</v>
      </c>
      <c r="E18" s="8" t="s">
        <v>40</v>
      </c>
      <c r="F18" s="11" t="s">
        <v>30</v>
      </c>
      <c r="G18" s="17">
        <v>10000</v>
      </c>
      <c r="H18" s="17">
        <v>10000</v>
      </c>
      <c r="I18" s="12">
        <f t="shared" si="0"/>
        <v>1</v>
      </c>
      <c r="J18" s="11"/>
      <c r="K18" s="13">
        <v>266937649</v>
      </c>
      <c r="L18" s="13">
        <v>266937649</v>
      </c>
      <c r="M18" s="14">
        <f t="shared" si="1"/>
        <v>1</v>
      </c>
      <c r="N18" s="13">
        <v>264977275</v>
      </c>
      <c r="O18" s="15">
        <f t="shared" si="2"/>
        <v>0.992656060292192</v>
      </c>
      <c r="P18" s="13">
        <f t="shared" si="3"/>
        <v>1960374</v>
      </c>
    </row>
    <row r="19" spans="1:16" ht="42.75" customHeight="1" x14ac:dyDescent="0.25">
      <c r="A19" s="8" t="s">
        <v>36</v>
      </c>
      <c r="B19" s="9">
        <v>8118</v>
      </c>
      <c r="C19" s="10" t="s">
        <v>37</v>
      </c>
      <c r="D19" s="9">
        <v>4</v>
      </c>
      <c r="E19" s="8" t="s">
        <v>41</v>
      </c>
      <c r="F19" s="11" t="s">
        <v>20</v>
      </c>
      <c r="G19" s="11">
        <v>0.05</v>
      </c>
      <c r="H19" s="18">
        <v>0.04</v>
      </c>
      <c r="I19" s="12">
        <f t="shared" si="0"/>
        <v>0.79999999999999993</v>
      </c>
      <c r="J19" s="11" t="s">
        <v>42</v>
      </c>
      <c r="K19" s="13">
        <v>131449742</v>
      </c>
      <c r="L19" s="13">
        <v>123149742</v>
      </c>
      <c r="M19" s="14">
        <f t="shared" si="1"/>
        <v>0.93685799702824823</v>
      </c>
      <c r="N19" s="13">
        <v>31856082</v>
      </c>
      <c r="O19" s="15">
        <f t="shared" si="2"/>
        <v>0.2423441957002852</v>
      </c>
      <c r="P19" s="13">
        <f t="shared" si="3"/>
        <v>91293660</v>
      </c>
    </row>
    <row r="20" spans="1:16" ht="42.75" customHeight="1" x14ac:dyDescent="0.25">
      <c r="A20" s="8" t="s">
        <v>36</v>
      </c>
      <c r="B20" s="9">
        <v>8118</v>
      </c>
      <c r="C20" s="10" t="s">
        <v>37</v>
      </c>
      <c r="D20" s="9">
        <v>5</v>
      </c>
      <c r="E20" s="8" t="s">
        <v>43</v>
      </c>
      <c r="F20" s="11" t="s">
        <v>20</v>
      </c>
      <c r="G20" s="11">
        <v>0.1</v>
      </c>
      <c r="H20" s="11">
        <v>0.1</v>
      </c>
      <c r="I20" s="12">
        <f t="shared" si="0"/>
        <v>1</v>
      </c>
      <c r="J20" s="11"/>
      <c r="K20" s="13">
        <v>126525823</v>
      </c>
      <c r="L20" s="13">
        <v>126525823</v>
      </c>
      <c r="M20" s="14">
        <f t="shared" si="1"/>
        <v>1</v>
      </c>
      <c r="N20" s="13">
        <v>125627318</v>
      </c>
      <c r="O20" s="15">
        <f t="shared" si="2"/>
        <v>0.99289864330698718</v>
      </c>
      <c r="P20" s="13">
        <f t="shared" si="3"/>
        <v>898505</v>
      </c>
    </row>
    <row r="21" spans="1:16" ht="42.75" customHeight="1" x14ac:dyDescent="0.25">
      <c r="A21" s="8" t="s">
        <v>36</v>
      </c>
      <c r="B21" s="9">
        <v>8118</v>
      </c>
      <c r="C21" s="10" t="s">
        <v>37</v>
      </c>
      <c r="D21" s="9">
        <v>6</v>
      </c>
      <c r="E21" s="8" t="s">
        <v>44</v>
      </c>
      <c r="F21" s="11" t="s">
        <v>20</v>
      </c>
      <c r="G21" s="11">
        <v>0.1</v>
      </c>
      <c r="H21" s="11">
        <v>0.1</v>
      </c>
      <c r="I21" s="12">
        <f t="shared" si="0"/>
        <v>1</v>
      </c>
      <c r="J21" s="11"/>
      <c r="K21" s="13">
        <v>16009724</v>
      </c>
      <c r="L21" s="13">
        <v>16009724</v>
      </c>
      <c r="M21" s="14">
        <f t="shared" si="1"/>
        <v>1</v>
      </c>
      <c r="N21" s="13">
        <v>14866173</v>
      </c>
      <c r="O21" s="15">
        <f t="shared" si="2"/>
        <v>0.92857147318717048</v>
      </c>
      <c r="P21" s="13">
        <f t="shared" si="3"/>
        <v>1143551</v>
      </c>
    </row>
    <row r="22" spans="1:16" ht="42.75" customHeight="1" x14ac:dyDescent="0.25">
      <c r="A22" s="8" t="s">
        <v>36</v>
      </c>
      <c r="B22" s="9">
        <v>8118</v>
      </c>
      <c r="C22" s="10" t="s">
        <v>37</v>
      </c>
      <c r="D22" s="9">
        <v>6</v>
      </c>
      <c r="E22" s="8" t="s">
        <v>44</v>
      </c>
      <c r="F22" s="11" t="s">
        <v>20</v>
      </c>
      <c r="G22" s="11">
        <v>0.1</v>
      </c>
      <c r="H22" s="11">
        <v>0.1</v>
      </c>
      <c r="I22" s="12">
        <f t="shared" si="0"/>
        <v>1</v>
      </c>
      <c r="J22" s="11"/>
      <c r="K22" s="13">
        <v>30549168</v>
      </c>
      <c r="L22" s="13">
        <v>29405616</v>
      </c>
      <c r="M22" s="14">
        <f t="shared" si="1"/>
        <v>0.96256683651744623</v>
      </c>
      <c r="N22" s="13">
        <v>11762246</v>
      </c>
      <c r="O22" s="15">
        <f t="shared" si="2"/>
        <v>0.38502672151333223</v>
      </c>
      <c r="P22" s="13">
        <f t="shared" si="3"/>
        <v>17643370</v>
      </c>
    </row>
    <row r="23" spans="1:16" ht="58.5" customHeight="1" x14ac:dyDescent="0.25">
      <c r="A23" s="8" t="s">
        <v>17</v>
      </c>
      <c r="B23" s="9">
        <v>8117</v>
      </c>
      <c r="C23" s="10" t="s">
        <v>45</v>
      </c>
      <c r="D23" s="9">
        <v>1</v>
      </c>
      <c r="E23" s="8" t="s">
        <v>46</v>
      </c>
      <c r="F23" s="11" t="s">
        <v>20</v>
      </c>
      <c r="G23" s="11">
        <v>0.4</v>
      </c>
      <c r="H23" s="11">
        <v>0.4</v>
      </c>
      <c r="I23" s="12">
        <f t="shared" si="0"/>
        <v>1</v>
      </c>
      <c r="J23" s="11"/>
      <c r="K23" s="13">
        <v>18950286</v>
      </c>
      <c r="L23" s="13">
        <v>18950286</v>
      </c>
      <c r="M23" s="14">
        <f t="shared" si="1"/>
        <v>1</v>
      </c>
      <c r="N23" s="13">
        <v>16009724</v>
      </c>
      <c r="O23" s="15">
        <f t="shared" si="2"/>
        <v>0.84482756619082156</v>
      </c>
      <c r="P23" s="13">
        <f t="shared" si="3"/>
        <v>2940562</v>
      </c>
    </row>
    <row r="24" spans="1:16" ht="60" x14ac:dyDescent="0.25">
      <c r="A24" s="8" t="s">
        <v>17</v>
      </c>
      <c r="B24" s="9">
        <v>8117</v>
      </c>
      <c r="C24" s="10" t="s">
        <v>45</v>
      </c>
      <c r="D24" s="9">
        <v>2</v>
      </c>
      <c r="E24" s="8" t="s">
        <v>47</v>
      </c>
      <c r="F24" s="11" t="s">
        <v>30</v>
      </c>
      <c r="G24" s="17">
        <v>1</v>
      </c>
      <c r="H24" s="17">
        <v>1</v>
      </c>
      <c r="I24" s="12">
        <f t="shared" si="0"/>
        <v>1</v>
      </c>
      <c r="J24" s="11"/>
      <c r="K24" s="13">
        <v>19277015</v>
      </c>
      <c r="L24" s="13">
        <v>19277015</v>
      </c>
      <c r="M24" s="14">
        <f t="shared" si="1"/>
        <v>1</v>
      </c>
      <c r="N24" s="13">
        <v>16826547</v>
      </c>
      <c r="O24" s="15">
        <f t="shared" si="2"/>
        <v>0.87288135637182418</v>
      </c>
      <c r="P24" s="13">
        <f t="shared" si="3"/>
        <v>2450468</v>
      </c>
    </row>
    <row r="25" spans="1:16" ht="60" x14ac:dyDescent="0.25">
      <c r="A25" s="8" t="s">
        <v>17</v>
      </c>
      <c r="B25" s="9">
        <v>8117</v>
      </c>
      <c r="C25" s="10" t="s">
        <v>45</v>
      </c>
      <c r="D25" s="9">
        <v>4</v>
      </c>
      <c r="E25" s="8" t="s">
        <v>48</v>
      </c>
      <c r="F25" s="11" t="s">
        <v>30</v>
      </c>
      <c r="G25" s="17">
        <v>2</v>
      </c>
      <c r="H25" s="17">
        <v>2</v>
      </c>
      <c r="I25" s="12">
        <f t="shared" si="0"/>
        <v>1</v>
      </c>
      <c r="J25" s="11"/>
      <c r="K25" s="13">
        <v>57177586</v>
      </c>
      <c r="L25" s="13">
        <v>57177586</v>
      </c>
      <c r="M25" s="14">
        <f>+L25/K25</f>
        <v>1</v>
      </c>
      <c r="N25" s="13">
        <v>49935091</v>
      </c>
      <c r="O25" s="15">
        <f>+N25/K25</f>
        <v>0.87333331980821993</v>
      </c>
      <c r="P25" s="13">
        <f t="shared" si="3"/>
        <v>7242495</v>
      </c>
    </row>
    <row r="26" spans="1:16" ht="60" x14ac:dyDescent="0.25">
      <c r="A26" s="8" t="s">
        <v>17</v>
      </c>
      <c r="B26" s="9">
        <v>8117</v>
      </c>
      <c r="C26" s="10" t="s">
        <v>45</v>
      </c>
      <c r="D26" s="9">
        <v>5</v>
      </c>
      <c r="E26" s="8" t="s">
        <v>49</v>
      </c>
      <c r="F26" s="11" t="s">
        <v>30</v>
      </c>
      <c r="G26" s="17">
        <v>1</v>
      </c>
      <c r="H26" s="17">
        <v>1</v>
      </c>
      <c r="I26" s="12">
        <f t="shared" si="0"/>
        <v>1</v>
      </c>
      <c r="J26" s="11"/>
      <c r="K26" s="13">
        <v>112068072</v>
      </c>
      <c r="L26" s="13">
        <v>111391470</v>
      </c>
      <c r="M26" s="14">
        <f t="shared" si="1"/>
        <v>0.99396258017180839</v>
      </c>
      <c r="N26" s="13">
        <v>86133952</v>
      </c>
      <c r="O26" s="15">
        <f t="shared" si="2"/>
        <v>0.76858600726172932</v>
      </c>
      <c r="P26" s="13">
        <f t="shared" si="3"/>
        <v>25257518</v>
      </c>
    </row>
    <row r="27" spans="1:16" ht="72" x14ac:dyDescent="0.25">
      <c r="A27" s="8" t="s">
        <v>50</v>
      </c>
      <c r="B27" s="9">
        <v>8094</v>
      </c>
      <c r="C27" s="10" t="s">
        <v>51</v>
      </c>
      <c r="D27" s="9">
        <v>1</v>
      </c>
      <c r="E27" s="8" t="s">
        <v>52</v>
      </c>
      <c r="F27" s="11" t="s">
        <v>32</v>
      </c>
      <c r="G27" s="16">
        <v>1</v>
      </c>
      <c r="H27" s="16">
        <v>1</v>
      </c>
      <c r="I27" s="12">
        <f t="shared" si="0"/>
        <v>1</v>
      </c>
      <c r="J27" s="11"/>
      <c r="K27" s="13">
        <v>49581138</v>
      </c>
      <c r="L27" s="13">
        <v>49581138</v>
      </c>
      <c r="M27" s="14">
        <f>+L27/K27</f>
        <v>1</v>
      </c>
      <c r="N27" s="13">
        <v>45224750</v>
      </c>
      <c r="O27" s="15">
        <f>+N27/K27</f>
        <v>0.91213618372373784</v>
      </c>
      <c r="P27" s="13">
        <f t="shared" si="3"/>
        <v>4356388</v>
      </c>
    </row>
    <row r="28" spans="1:16" ht="42.75" customHeight="1" x14ac:dyDescent="0.25">
      <c r="A28" s="8" t="s">
        <v>50</v>
      </c>
      <c r="B28" s="9">
        <v>8094</v>
      </c>
      <c r="C28" s="10" t="s">
        <v>51</v>
      </c>
      <c r="D28" s="9">
        <v>2</v>
      </c>
      <c r="E28" s="8" t="s">
        <v>53</v>
      </c>
      <c r="F28" s="11" t="s">
        <v>32</v>
      </c>
      <c r="G28" s="16">
        <v>1</v>
      </c>
      <c r="H28" s="16">
        <v>1</v>
      </c>
      <c r="I28" s="12">
        <f t="shared" si="0"/>
        <v>1</v>
      </c>
      <c r="J28" s="11"/>
      <c r="K28" s="13">
        <v>9692028989</v>
      </c>
      <c r="L28" s="13">
        <v>9691865624</v>
      </c>
      <c r="M28" s="14">
        <f>+L28/K28</f>
        <v>0.99998314439626779</v>
      </c>
      <c r="N28" s="13">
        <v>5109947393</v>
      </c>
      <c r="O28" s="15">
        <f>+N28/K28</f>
        <v>0.52723195512513954</v>
      </c>
      <c r="P28" s="13">
        <f t="shared" si="3"/>
        <v>4581918231</v>
      </c>
    </row>
    <row r="29" spans="1:16" ht="42.75" customHeight="1" x14ac:dyDescent="0.25">
      <c r="A29" s="8" t="s">
        <v>50</v>
      </c>
      <c r="B29" s="9">
        <v>8094</v>
      </c>
      <c r="C29" s="10" t="s">
        <v>51</v>
      </c>
      <c r="D29" s="9">
        <v>3</v>
      </c>
      <c r="E29" s="8" t="s">
        <v>54</v>
      </c>
      <c r="F29" s="11" t="s">
        <v>32</v>
      </c>
      <c r="G29" s="16">
        <v>1</v>
      </c>
      <c r="H29" s="16">
        <v>1</v>
      </c>
      <c r="I29" s="12">
        <f t="shared" si="0"/>
        <v>1</v>
      </c>
      <c r="J29" s="11"/>
      <c r="K29" s="13">
        <v>1656357715</v>
      </c>
      <c r="L29" s="13">
        <v>1656003758</v>
      </c>
      <c r="M29" s="14">
        <f t="shared" si="1"/>
        <v>0.99978630401102697</v>
      </c>
      <c r="N29" s="13">
        <v>1338942503</v>
      </c>
      <c r="O29" s="15">
        <f t="shared" si="2"/>
        <v>0.80836554258450144</v>
      </c>
      <c r="P29" s="13">
        <f t="shared" si="3"/>
        <v>317061255</v>
      </c>
    </row>
    <row r="30" spans="1:16" ht="108" x14ac:dyDescent="0.25">
      <c r="A30" s="8" t="s">
        <v>50</v>
      </c>
      <c r="B30" s="9">
        <v>8094</v>
      </c>
      <c r="C30" s="10" t="s">
        <v>51</v>
      </c>
      <c r="D30" s="9">
        <v>4</v>
      </c>
      <c r="E30" s="8" t="s">
        <v>55</v>
      </c>
      <c r="F30" s="11" t="s">
        <v>32</v>
      </c>
      <c r="G30" s="16">
        <v>1</v>
      </c>
      <c r="H30" s="16">
        <v>1</v>
      </c>
      <c r="I30" s="12">
        <f t="shared" si="0"/>
        <v>1</v>
      </c>
      <c r="J30" s="11"/>
      <c r="K30" s="13">
        <v>531171117</v>
      </c>
      <c r="L30" s="13">
        <v>496925692</v>
      </c>
      <c r="M30" s="14">
        <f t="shared" si="1"/>
        <v>0.93552845042965693</v>
      </c>
      <c r="N30" s="13">
        <v>479420053</v>
      </c>
      <c r="O30" s="15">
        <f t="shared" si="2"/>
        <v>0.9025717657761877</v>
      </c>
      <c r="P30" s="13">
        <f t="shared" si="3"/>
        <v>17505639</v>
      </c>
    </row>
    <row r="31" spans="1:16" ht="42.75" customHeight="1" x14ac:dyDescent="0.25">
      <c r="A31" s="8" t="s">
        <v>50</v>
      </c>
      <c r="B31" s="9">
        <v>8094</v>
      </c>
      <c r="C31" s="10" t="s">
        <v>51</v>
      </c>
      <c r="D31" s="9">
        <v>5</v>
      </c>
      <c r="E31" s="8" t="s">
        <v>56</v>
      </c>
      <c r="F31" s="11" t="s">
        <v>20</v>
      </c>
      <c r="G31" s="11">
        <v>0.1</v>
      </c>
      <c r="H31" s="11">
        <v>0.1</v>
      </c>
      <c r="I31" s="12">
        <f t="shared" si="0"/>
        <v>1</v>
      </c>
      <c r="J31" s="11"/>
      <c r="K31" s="13">
        <v>336464239</v>
      </c>
      <c r="L31" s="13">
        <v>331181722</v>
      </c>
      <c r="M31" s="14">
        <f>+L31/K31</f>
        <v>0.98429991545104445</v>
      </c>
      <c r="N31" s="13">
        <v>265082779</v>
      </c>
      <c r="O31" s="15">
        <f>+N31/K31</f>
        <v>0.78784830087098801</v>
      </c>
      <c r="P31" s="13">
        <f t="shared" si="3"/>
        <v>66098943</v>
      </c>
    </row>
    <row r="32" spans="1:16" ht="42.75" customHeight="1" x14ac:dyDescent="0.25">
      <c r="A32" s="8" t="s">
        <v>50</v>
      </c>
      <c r="B32" s="9">
        <v>8094</v>
      </c>
      <c r="C32" s="10" t="s">
        <v>51</v>
      </c>
      <c r="D32" s="9">
        <v>6</v>
      </c>
      <c r="E32" s="8" t="s">
        <v>57</v>
      </c>
      <c r="F32" s="11" t="s">
        <v>20</v>
      </c>
      <c r="G32" s="11">
        <v>0.1</v>
      </c>
      <c r="H32" s="11">
        <v>0.1</v>
      </c>
      <c r="I32" s="12">
        <f t="shared" si="0"/>
        <v>1</v>
      </c>
      <c r="J32" s="11"/>
      <c r="K32" s="13">
        <v>106813177</v>
      </c>
      <c r="L32" s="13">
        <v>106813177</v>
      </c>
      <c r="M32" s="14">
        <f t="shared" si="1"/>
        <v>1</v>
      </c>
      <c r="N32" s="13">
        <v>88843079</v>
      </c>
      <c r="O32" s="15">
        <f t="shared" si="2"/>
        <v>0.8317614127328129</v>
      </c>
      <c r="P32" s="13">
        <f t="shared" si="3"/>
        <v>17970098</v>
      </c>
    </row>
    <row r="33" spans="1:16" ht="42.75" customHeight="1" x14ac:dyDescent="0.25">
      <c r="A33" s="8" t="s">
        <v>50</v>
      </c>
      <c r="B33" s="9">
        <v>8094</v>
      </c>
      <c r="C33" s="10" t="s">
        <v>51</v>
      </c>
      <c r="D33" s="9">
        <v>7</v>
      </c>
      <c r="E33" s="8" t="s">
        <v>58</v>
      </c>
      <c r="F33" s="11" t="s">
        <v>32</v>
      </c>
      <c r="G33" s="16">
        <v>1</v>
      </c>
      <c r="H33" s="16">
        <v>1</v>
      </c>
      <c r="I33" s="12">
        <f t="shared" si="0"/>
        <v>1</v>
      </c>
      <c r="J33" s="11"/>
      <c r="K33" s="13">
        <v>1606723542</v>
      </c>
      <c r="L33" s="13">
        <v>1606723542</v>
      </c>
      <c r="M33" s="14">
        <f>+L33/K33</f>
        <v>1</v>
      </c>
      <c r="N33" s="13">
        <v>1148683132</v>
      </c>
      <c r="O33" s="15">
        <f>+N33/K33</f>
        <v>0.71492269950196574</v>
      </c>
      <c r="P33" s="13">
        <f t="shared" si="3"/>
        <v>458040410</v>
      </c>
    </row>
    <row r="34" spans="1:16" ht="59.25" customHeight="1" x14ac:dyDescent="0.25">
      <c r="A34" s="8" t="s">
        <v>50</v>
      </c>
      <c r="B34" s="9">
        <v>8094</v>
      </c>
      <c r="C34" s="10" t="s">
        <v>51</v>
      </c>
      <c r="D34" s="9">
        <v>8</v>
      </c>
      <c r="E34" s="8" t="s">
        <v>59</v>
      </c>
      <c r="F34" s="11" t="s">
        <v>20</v>
      </c>
      <c r="G34" s="11">
        <v>0.1</v>
      </c>
      <c r="H34" s="11">
        <v>0.1</v>
      </c>
      <c r="I34" s="12">
        <f t="shared" si="0"/>
        <v>1</v>
      </c>
      <c r="J34" s="11"/>
      <c r="K34" s="13">
        <v>440472884</v>
      </c>
      <c r="L34" s="13">
        <v>440472884</v>
      </c>
      <c r="M34" s="14">
        <f t="shared" si="1"/>
        <v>1</v>
      </c>
      <c r="N34" s="13">
        <v>318704666</v>
      </c>
      <c r="O34" s="15">
        <f t="shared" si="2"/>
        <v>0.7235511596214399</v>
      </c>
      <c r="P34" s="13">
        <f t="shared" si="3"/>
        <v>121768218</v>
      </c>
    </row>
    <row r="35" spans="1:16" ht="42.75" customHeight="1" x14ac:dyDescent="0.25">
      <c r="A35" s="8" t="s">
        <v>50</v>
      </c>
      <c r="B35" s="9">
        <v>8094</v>
      </c>
      <c r="C35" s="10" t="s">
        <v>51</v>
      </c>
      <c r="D35" s="9">
        <v>9</v>
      </c>
      <c r="E35" s="8" t="s">
        <v>60</v>
      </c>
      <c r="F35" s="11" t="s">
        <v>30</v>
      </c>
      <c r="G35" s="11">
        <v>2</v>
      </c>
      <c r="H35" s="11">
        <v>2</v>
      </c>
      <c r="I35" s="12">
        <f t="shared" si="0"/>
        <v>1</v>
      </c>
      <c r="J35" s="11"/>
      <c r="K35" s="13">
        <v>568100137</v>
      </c>
      <c r="L35" s="13">
        <v>568100137</v>
      </c>
      <c r="M35" s="14">
        <f t="shared" si="1"/>
        <v>1</v>
      </c>
      <c r="N35" s="13">
        <v>555820571</v>
      </c>
      <c r="O35" s="15">
        <f t="shared" si="2"/>
        <v>0.97838485647117523</v>
      </c>
      <c r="P35" s="13">
        <f t="shared" si="3"/>
        <v>12279566</v>
      </c>
    </row>
    <row r="36" spans="1:16" ht="72" customHeight="1" x14ac:dyDescent="0.25">
      <c r="A36" s="8" t="s">
        <v>50</v>
      </c>
      <c r="B36" s="9">
        <v>8094</v>
      </c>
      <c r="C36" s="10" t="s">
        <v>51</v>
      </c>
      <c r="D36" s="9">
        <v>10</v>
      </c>
      <c r="E36" s="8" t="s">
        <v>61</v>
      </c>
      <c r="F36" s="11" t="s">
        <v>32</v>
      </c>
      <c r="G36" s="16">
        <v>1</v>
      </c>
      <c r="H36" s="16">
        <v>1</v>
      </c>
      <c r="I36" s="12">
        <f t="shared" si="0"/>
        <v>1</v>
      </c>
      <c r="J36" s="11"/>
      <c r="K36" s="13">
        <v>195329525</v>
      </c>
      <c r="L36" s="13">
        <v>193586972</v>
      </c>
      <c r="M36" s="14">
        <f t="shared" si="1"/>
        <v>0.99107890627389794</v>
      </c>
      <c r="N36" s="13">
        <v>169626841</v>
      </c>
      <c r="O36" s="15">
        <f t="shared" si="2"/>
        <v>0.86841372803215489</v>
      </c>
      <c r="P36" s="13">
        <f t="shared" si="3"/>
        <v>23960131</v>
      </c>
    </row>
    <row r="37" spans="1:16" ht="42.75" customHeight="1" x14ac:dyDescent="0.25">
      <c r="A37" s="8" t="s">
        <v>50</v>
      </c>
      <c r="B37" s="9">
        <v>8094</v>
      </c>
      <c r="C37" s="10" t="s">
        <v>51</v>
      </c>
      <c r="D37" s="9">
        <v>11</v>
      </c>
      <c r="E37" s="8" t="s">
        <v>62</v>
      </c>
      <c r="F37" s="11" t="s">
        <v>63</v>
      </c>
      <c r="G37" s="17">
        <v>2</v>
      </c>
      <c r="H37" s="17">
        <v>2</v>
      </c>
      <c r="I37" s="12">
        <f t="shared" ref="I37:I68" si="4">+H37/G37</f>
        <v>1</v>
      </c>
      <c r="J37" s="11"/>
      <c r="K37" s="13">
        <v>341176568</v>
      </c>
      <c r="L37" s="13">
        <v>341176568</v>
      </c>
      <c r="M37" s="14">
        <f t="shared" si="1"/>
        <v>1</v>
      </c>
      <c r="N37" s="13">
        <v>278289746</v>
      </c>
      <c r="O37" s="15">
        <f t="shared" si="2"/>
        <v>0.81567660883440274</v>
      </c>
      <c r="P37" s="13">
        <f t="shared" si="3"/>
        <v>62886822</v>
      </c>
    </row>
    <row r="38" spans="1:16" ht="42.75" customHeight="1" x14ac:dyDescent="0.25">
      <c r="A38" s="8" t="s">
        <v>64</v>
      </c>
      <c r="B38" s="9">
        <v>8129</v>
      </c>
      <c r="C38" s="10" t="s">
        <v>65</v>
      </c>
      <c r="D38" s="9">
        <v>1</v>
      </c>
      <c r="E38" s="8" t="s">
        <v>66</v>
      </c>
      <c r="F38" s="11" t="s">
        <v>20</v>
      </c>
      <c r="G38" s="11">
        <v>0.5</v>
      </c>
      <c r="H38" s="11">
        <v>0.5</v>
      </c>
      <c r="I38" s="12">
        <f t="shared" si="4"/>
        <v>1</v>
      </c>
      <c r="J38" s="11"/>
      <c r="K38" s="13">
        <v>1058871054</v>
      </c>
      <c r="L38" s="13">
        <v>1042752421</v>
      </c>
      <c r="M38" s="14">
        <f t="shared" si="1"/>
        <v>0.98477752986153499</v>
      </c>
      <c r="N38" s="13">
        <v>899648376</v>
      </c>
      <c r="O38" s="15">
        <f t="shared" si="2"/>
        <v>0.84962977560060871</v>
      </c>
      <c r="P38" s="13">
        <f t="shared" si="3"/>
        <v>143104045</v>
      </c>
    </row>
    <row r="39" spans="1:16" ht="42.75" customHeight="1" x14ac:dyDescent="0.25">
      <c r="A39" s="8" t="s">
        <v>64</v>
      </c>
      <c r="B39" s="9">
        <v>8129</v>
      </c>
      <c r="C39" s="10" t="s">
        <v>65</v>
      </c>
      <c r="D39" s="9">
        <v>2</v>
      </c>
      <c r="E39" s="8" t="s">
        <v>67</v>
      </c>
      <c r="F39" s="11" t="s">
        <v>20</v>
      </c>
      <c r="G39" s="11">
        <v>0.1</v>
      </c>
      <c r="H39" s="11">
        <v>0.1</v>
      </c>
      <c r="I39" s="12">
        <f t="shared" si="4"/>
        <v>1</v>
      </c>
      <c r="J39" s="11"/>
      <c r="K39" s="13">
        <v>35940192</v>
      </c>
      <c r="L39" s="13">
        <v>35640690</v>
      </c>
      <c r="M39" s="14">
        <f t="shared" si="1"/>
        <v>0.99166665553706557</v>
      </c>
      <c r="N39" s="13">
        <v>35640690</v>
      </c>
      <c r="O39" s="15">
        <f t="shared" si="2"/>
        <v>0.99166665553706557</v>
      </c>
      <c r="P39" s="13">
        <f t="shared" si="3"/>
        <v>0</v>
      </c>
    </row>
    <row r="40" spans="1:16" ht="42.75" customHeight="1" x14ac:dyDescent="0.25">
      <c r="A40" s="8" t="s">
        <v>64</v>
      </c>
      <c r="B40" s="9">
        <v>8129</v>
      </c>
      <c r="C40" s="10" t="s">
        <v>65</v>
      </c>
      <c r="D40" s="9">
        <v>3</v>
      </c>
      <c r="E40" s="8" t="s">
        <v>68</v>
      </c>
      <c r="F40" s="11" t="s">
        <v>20</v>
      </c>
      <c r="G40" s="11">
        <v>0.1</v>
      </c>
      <c r="H40" s="11">
        <v>0.1</v>
      </c>
      <c r="I40" s="12">
        <f t="shared" si="4"/>
        <v>1</v>
      </c>
      <c r="J40" s="11"/>
      <c r="K40" s="13">
        <v>48114932</v>
      </c>
      <c r="L40" s="13">
        <v>48114932</v>
      </c>
      <c r="M40" s="14">
        <f t="shared" si="1"/>
        <v>1</v>
      </c>
      <c r="N40" s="13">
        <v>48114932</v>
      </c>
      <c r="O40" s="15">
        <f t="shared" si="2"/>
        <v>1</v>
      </c>
      <c r="P40" s="13">
        <f t="shared" si="3"/>
        <v>0</v>
      </c>
    </row>
    <row r="41" spans="1:16" ht="64.5" customHeight="1" x14ac:dyDescent="0.25">
      <c r="A41" s="8" t="s">
        <v>64</v>
      </c>
      <c r="B41" s="9">
        <v>8129</v>
      </c>
      <c r="C41" s="10" t="s">
        <v>65</v>
      </c>
      <c r="D41" s="9">
        <v>4</v>
      </c>
      <c r="E41" s="8" t="s">
        <v>69</v>
      </c>
      <c r="F41" s="11" t="s">
        <v>32</v>
      </c>
      <c r="G41" s="16">
        <v>1</v>
      </c>
      <c r="H41" s="16">
        <v>1</v>
      </c>
      <c r="I41" s="12">
        <f t="shared" si="4"/>
        <v>1</v>
      </c>
      <c r="J41" s="11"/>
      <c r="K41" s="13">
        <v>251317262</v>
      </c>
      <c r="L41" s="13">
        <v>250663804</v>
      </c>
      <c r="M41" s="14">
        <f t="shared" si="1"/>
        <v>0.9973998682191596</v>
      </c>
      <c r="N41" s="13">
        <v>234708535</v>
      </c>
      <c r="O41" s="15">
        <f t="shared" si="2"/>
        <v>0.93391330596304201</v>
      </c>
      <c r="P41" s="13">
        <f t="shared" si="3"/>
        <v>15955269</v>
      </c>
    </row>
    <row r="42" spans="1:16" ht="53.25" customHeight="1" x14ac:dyDescent="0.25">
      <c r="A42" s="8" t="s">
        <v>70</v>
      </c>
      <c r="B42" s="9">
        <v>8112</v>
      </c>
      <c r="C42" s="10" t="s">
        <v>71</v>
      </c>
      <c r="D42" s="9">
        <v>1</v>
      </c>
      <c r="E42" s="8" t="s">
        <v>72</v>
      </c>
      <c r="F42" s="11" t="s">
        <v>73</v>
      </c>
      <c r="G42" s="11">
        <v>1</v>
      </c>
      <c r="H42" s="11">
        <v>1</v>
      </c>
      <c r="I42" s="12">
        <f t="shared" si="4"/>
        <v>1</v>
      </c>
      <c r="J42" s="11"/>
      <c r="K42" s="13">
        <v>346087752</v>
      </c>
      <c r="L42" s="13">
        <v>317607869</v>
      </c>
      <c r="M42" s="14">
        <f t="shared" si="1"/>
        <v>0.91770906992397694</v>
      </c>
      <c r="N42" s="13">
        <v>289454716</v>
      </c>
      <c r="O42" s="15">
        <f t="shared" si="2"/>
        <v>0.83636220677350059</v>
      </c>
      <c r="P42" s="13">
        <f t="shared" si="3"/>
        <v>28153153</v>
      </c>
    </row>
    <row r="43" spans="1:16" ht="120" x14ac:dyDescent="0.25">
      <c r="A43" s="8" t="s">
        <v>70</v>
      </c>
      <c r="B43" s="9">
        <v>8112</v>
      </c>
      <c r="C43" s="10" t="s">
        <v>71</v>
      </c>
      <c r="D43" s="9">
        <v>2</v>
      </c>
      <c r="E43" s="8" t="s">
        <v>74</v>
      </c>
      <c r="F43" s="11" t="s">
        <v>75</v>
      </c>
      <c r="G43" s="11">
        <v>20</v>
      </c>
      <c r="H43" s="11">
        <v>20</v>
      </c>
      <c r="I43" s="12">
        <f t="shared" si="4"/>
        <v>1</v>
      </c>
      <c r="J43" s="11"/>
      <c r="K43" s="13">
        <v>178394061</v>
      </c>
      <c r="L43" s="13">
        <v>173057487</v>
      </c>
      <c r="M43" s="14">
        <f t="shared" si="1"/>
        <v>0.9700854727445215</v>
      </c>
      <c r="N43" s="13">
        <v>156884399</v>
      </c>
      <c r="O43" s="15">
        <f t="shared" si="2"/>
        <v>0.87942613179258244</v>
      </c>
      <c r="P43" s="13">
        <f t="shared" si="3"/>
        <v>16173088</v>
      </c>
    </row>
    <row r="44" spans="1:16" ht="42.75" customHeight="1" x14ac:dyDescent="0.25">
      <c r="A44" s="8" t="s">
        <v>76</v>
      </c>
      <c r="B44" s="9">
        <v>8098</v>
      </c>
      <c r="C44" s="10" t="s">
        <v>77</v>
      </c>
      <c r="D44" s="9">
        <v>1</v>
      </c>
      <c r="E44" s="8" t="s">
        <v>78</v>
      </c>
      <c r="F44" s="11" t="s">
        <v>32</v>
      </c>
      <c r="G44" s="16">
        <v>1</v>
      </c>
      <c r="H44" s="19">
        <v>0.78400000000000003</v>
      </c>
      <c r="I44" s="12">
        <f t="shared" si="4"/>
        <v>0.78400000000000003</v>
      </c>
      <c r="J44" s="11" t="s">
        <v>79</v>
      </c>
      <c r="K44" s="13">
        <v>1058122434</v>
      </c>
      <c r="L44" s="13">
        <v>1048853124</v>
      </c>
      <c r="M44" s="14">
        <f t="shared" si="1"/>
        <v>0.99123985117208091</v>
      </c>
      <c r="N44" s="13">
        <v>567560902</v>
      </c>
      <c r="O44" s="15">
        <f t="shared" si="2"/>
        <v>0.53638490571876485</v>
      </c>
      <c r="P44" s="13">
        <f t="shared" si="3"/>
        <v>481292222</v>
      </c>
    </row>
    <row r="45" spans="1:16" ht="42.75" customHeight="1" x14ac:dyDescent="0.25">
      <c r="A45" s="8" t="s">
        <v>76</v>
      </c>
      <c r="B45" s="9">
        <v>8098</v>
      </c>
      <c r="C45" s="10" t="s">
        <v>77</v>
      </c>
      <c r="D45" s="9">
        <v>2</v>
      </c>
      <c r="E45" s="8" t="s">
        <v>80</v>
      </c>
      <c r="F45" s="11" t="s">
        <v>81</v>
      </c>
      <c r="G45" s="16">
        <v>0.08</v>
      </c>
      <c r="H45" s="20">
        <v>2.58E-2</v>
      </c>
      <c r="I45" s="12">
        <f t="shared" si="4"/>
        <v>0.32250000000000001</v>
      </c>
      <c r="J45" s="11" t="s">
        <v>82</v>
      </c>
      <c r="K45" s="13">
        <v>2232647</v>
      </c>
      <c r="L45" s="13">
        <v>2232647</v>
      </c>
      <c r="M45" s="14">
        <f t="shared" si="1"/>
        <v>1</v>
      </c>
      <c r="N45" s="13">
        <v>1633644</v>
      </c>
      <c r="O45" s="15">
        <f t="shared" si="2"/>
        <v>0.73170725152699911</v>
      </c>
      <c r="P45" s="13">
        <f t="shared" si="3"/>
        <v>599003</v>
      </c>
    </row>
    <row r="46" spans="1:16" ht="42.75" customHeight="1" x14ac:dyDescent="0.25">
      <c r="A46" s="8" t="s">
        <v>76</v>
      </c>
      <c r="B46" s="9">
        <v>8098</v>
      </c>
      <c r="C46" s="10" t="s">
        <v>77</v>
      </c>
      <c r="D46" s="9">
        <v>2</v>
      </c>
      <c r="E46" s="8" t="s">
        <v>80</v>
      </c>
      <c r="F46" s="11" t="s">
        <v>81</v>
      </c>
      <c r="G46" s="16">
        <v>0.08</v>
      </c>
      <c r="H46" s="20">
        <v>2.58E-2</v>
      </c>
      <c r="I46" s="12">
        <f t="shared" si="4"/>
        <v>0.32250000000000001</v>
      </c>
      <c r="J46" s="11" t="s">
        <v>82</v>
      </c>
      <c r="K46" s="13">
        <v>917203254</v>
      </c>
      <c r="L46" s="13">
        <v>862659108</v>
      </c>
      <c r="M46" s="14">
        <f t="shared" si="1"/>
        <v>0.94053210587497549</v>
      </c>
      <c r="N46" s="13">
        <v>125954052</v>
      </c>
      <c r="O46" s="15">
        <f t="shared" si="2"/>
        <v>0.13732403526775974</v>
      </c>
      <c r="P46" s="13">
        <f t="shared" si="3"/>
        <v>736705056</v>
      </c>
    </row>
    <row r="47" spans="1:16" ht="42.75" customHeight="1" x14ac:dyDescent="0.25">
      <c r="A47" s="8" t="s">
        <v>76</v>
      </c>
      <c r="B47" s="9">
        <v>8098</v>
      </c>
      <c r="C47" s="10" t="s">
        <v>77</v>
      </c>
      <c r="D47" s="9">
        <v>3</v>
      </c>
      <c r="E47" s="8" t="s">
        <v>83</v>
      </c>
      <c r="F47" s="11" t="s">
        <v>81</v>
      </c>
      <c r="G47" s="16">
        <v>0.4</v>
      </c>
      <c r="H47" s="20">
        <v>0.1045</v>
      </c>
      <c r="I47" s="12">
        <f t="shared" si="4"/>
        <v>0.26124999999999998</v>
      </c>
      <c r="J47" s="11" t="s">
        <v>84</v>
      </c>
      <c r="K47" s="13">
        <v>498023703</v>
      </c>
      <c r="L47" s="13">
        <v>497906749</v>
      </c>
      <c r="M47" s="14">
        <f t="shared" si="1"/>
        <v>0.99976516378779667</v>
      </c>
      <c r="N47" s="13">
        <v>85984199</v>
      </c>
      <c r="O47" s="15">
        <f t="shared" si="2"/>
        <v>0.17265081658171599</v>
      </c>
      <c r="P47" s="13">
        <f t="shared" si="3"/>
        <v>411922550</v>
      </c>
    </row>
    <row r="48" spans="1:16" ht="42.75" customHeight="1" x14ac:dyDescent="0.25">
      <c r="A48" s="8" t="s">
        <v>76</v>
      </c>
      <c r="B48" s="9">
        <v>8098</v>
      </c>
      <c r="C48" s="10" t="s">
        <v>77</v>
      </c>
      <c r="D48" s="9">
        <v>4</v>
      </c>
      <c r="E48" s="8" t="s">
        <v>85</v>
      </c>
      <c r="F48" s="11" t="s">
        <v>81</v>
      </c>
      <c r="G48" s="11">
        <v>0.15</v>
      </c>
      <c r="H48" s="11">
        <v>0.15</v>
      </c>
      <c r="I48" s="12">
        <f t="shared" si="4"/>
        <v>1</v>
      </c>
      <c r="J48" s="11"/>
      <c r="K48" s="13">
        <v>18378510</v>
      </c>
      <c r="L48" s="13">
        <v>18378510</v>
      </c>
      <c r="M48" s="14">
        <f t="shared" si="1"/>
        <v>1</v>
      </c>
      <c r="N48" s="13">
        <v>11272153</v>
      </c>
      <c r="O48" s="15">
        <f t="shared" si="2"/>
        <v>0.61333334421560837</v>
      </c>
      <c r="P48" s="13">
        <f t="shared" si="3"/>
        <v>7106357</v>
      </c>
    </row>
    <row r="49" spans="1:16" ht="42.75" customHeight="1" x14ac:dyDescent="0.25">
      <c r="A49" s="8" t="s">
        <v>76</v>
      </c>
      <c r="B49" s="9">
        <v>8098</v>
      </c>
      <c r="C49" s="10" t="s">
        <v>77</v>
      </c>
      <c r="D49" s="9">
        <v>4</v>
      </c>
      <c r="E49" s="8" t="s">
        <v>85</v>
      </c>
      <c r="F49" s="11" t="s">
        <v>81</v>
      </c>
      <c r="G49" s="11">
        <v>0.15</v>
      </c>
      <c r="H49" s="11">
        <v>0.15</v>
      </c>
      <c r="I49" s="12">
        <f t="shared" si="4"/>
        <v>1</v>
      </c>
      <c r="J49" s="11"/>
      <c r="K49" s="13">
        <v>33925367</v>
      </c>
      <c r="L49" s="13">
        <v>33925367</v>
      </c>
      <c r="M49" s="14">
        <f t="shared" si="1"/>
        <v>1</v>
      </c>
      <c r="N49" s="13">
        <v>30875896</v>
      </c>
      <c r="O49" s="15">
        <f t="shared" si="2"/>
        <v>0.91011236518089844</v>
      </c>
      <c r="P49" s="13">
        <f t="shared" si="3"/>
        <v>3049471</v>
      </c>
    </row>
    <row r="50" spans="1:16" ht="42.75" customHeight="1" x14ac:dyDescent="0.25">
      <c r="A50" s="8" t="s">
        <v>76</v>
      </c>
      <c r="B50" s="9">
        <v>8098</v>
      </c>
      <c r="C50" s="10" t="s">
        <v>77</v>
      </c>
      <c r="D50" s="9">
        <v>4</v>
      </c>
      <c r="E50" s="8" t="s">
        <v>85</v>
      </c>
      <c r="F50" s="11" t="s">
        <v>81</v>
      </c>
      <c r="G50" s="11">
        <v>0.15</v>
      </c>
      <c r="H50" s="11">
        <v>0.15</v>
      </c>
      <c r="I50" s="12">
        <f t="shared" si="4"/>
        <v>1</v>
      </c>
      <c r="J50" s="11"/>
      <c r="K50" s="13">
        <v>1149051587</v>
      </c>
      <c r="L50" s="13">
        <v>1148071402</v>
      </c>
      <c r="M50" s="14">
        <f t="shared" si="1"/>
        <v>0.99914696171077999</v>
      </c>
      <c r="N50" s="13">
        <v>1047466083</v>
      </c>
      <c r="O50" s="15">
        <f t="shared" si="2"/>
        <v>0.91159186832923278</v>
      </c>
      <c r="P50" s="13">
        <f t="shared" si="3"/>
        <v>100605319</v>
      </c>
    </row>
    <row r="51" spans="1:16" ht="42.75" customHeight="1" x14ac:dyDescent="0.25">
      <c r="A51" s="8" t="s">
        <v>76</v>
      </c>
      <c r="B51" s="9">
        <v>8098</v>
      </c>
      <c r="C51" s="10" t="s">
        <v>77</v>
      </c>
      <c r="D51" s="9">
        <v>5</v>
      </c>
      <c r="E51" s="8" t="s">
        <v>86</v>
      </c>
      <c r="F51" s="11" t="s">
        <v>32</v>
      </c>
      <c r="G51" s="16">
        <v>1</v>
      </c>
      <c r="H51" s="16">
        <v>1</v>
      </c>
      <c r="I51" s="12">
        <f t="shared" si="4"/>
        <v>1</v>
      </c>
      <c r="J51" s="11"/>
      <c r="K51" s="13">
        <v>8168226</v>
      </c>
      <c r="L51" s="13">
        <v>8168226</v>
      </c>
      <c r="M51" s="14">
        <f t="shared" si="1"/>
        <v>1</v>
      </c>
      <c r="N51" s="13">
        <v>3947976</v>
      </c>
      <c r="O51" s="15">
        <f t="shared" si="2"/>
        <v>0.48333334557589369</v>
      </c>
      <c r="P51" s="13">
        <f t="shared" si="3"/>
        <v>4220250</v>
      </c>
    </row>
    <row r="52" spans="1:16" ht="42.75" customHeight="1" x14ac:dyDescent="0.25">
      <c r="A52" s="8" t="s">
        <v>76</v>
      </c>
      <c r="B52" s="9">
        <v>8098</v>
      </c>
      <c r="C52" s="10" t="s">
        <v>77</v>
      </c>
      <c r="D52" s="9">
        <v>5</v>
      </c>
      <c r="E52" s="8" t="s">
        <v>86</v>
      </c>
      <c r="F52" s="11" t="s">
        <v>32</v>
      </c>
      <c r="G52" s="16">
        <v>1</v>
      </c>
      <c r="H52" s="16">
        <v>1</v>
      </c>
      <c r="I52" s="12">
        <f t="shared" si="4"/>
        <v>1</v>
      </c>
      <c r="J52" s="11"/>
      <c r="K52" s="13">
        <v>142940511</v>
      </c>
      <c r="L52" s="13">
        <v>135752471</v>
      </c>
      <c r="M52" s="14">
        <f t="shared" si="1"/>
        <v>0.94971306629790908</v>
      </c>
      <c r="N52" s="13">
        <v>127094152</v>
      </c>
      <c r="O52" s="14">
        <f t="shared" si="2"/>
        <v>0.88914018223986901</v>
      </c>
      <c r="P52" s="13">
        <f t="shared" si="3"/>
        <v>8658319</v>
      </c>
    </row>
    <row r="53" spans="1:16" ht="42.75" customHeight="1" x14ac:dyDescent="0.25">
      <c r="A53" s="8" t="s">
        <v>76</v>
      </c>
      <c r="B53" s="9">
        <v>8098</v>
      </c>
      <c r="C53" s="10" t="s">
        <v>77</v>
      </c>
      <c r="D53" s="9">
        <v>6</v>
      </c>
      <c r="E53" s="8" t="s">
        <v>87</v>
      </c>
      <c r="F53" s="11" t="s">
        <v>81</v>
      </c>
      <c r="G53" s="16">
        <v>0.1</v>
      </c>
      <c r="H53" s="16">
        <v>0.1</v>
      </c>
      <c r="I53" s="12">
        <f t="shared" si="4"/>
        <v>1</v>
      </c>
      <c r="J53" s="11"/>
      <c r="K53" s="13">
        <v>17371093</v>
      </c>
      <c r="L53" s="13">
        <v>17371093</v>
      </c>
      <c r="M53" s="14">
        <f t="shared" si="1"/>
        <v>1</v>
      </c>
      <c r="N53" s="13">
        <v>6779627</v>
      </c>
      <c r="O53" s="14">
        <f t="shared" si="2"/>
        <v>0.39028211984127886</v>
      </c>
      <c r="P53" s="13">
        <f t="shared" si="3"/>
        <v>10591466</v>
      </c>
    </row>
    <row r="54" spans="1:16" ht="42.75" customHeight="1" x14ac:dyDescent="0.25">
      <c r="A54" s="8" t="s">
        <v>76</v>
      </c>
      <c r="B54" s="9">
        <v>8098</v>
      </c>
      <c r="C54" s="10" t="s">
        <v>77</v>
      </c>
      <c r="D54" s="9">
        <v>6</v>
      </c>
      <c r="E54" s="8" t="s">
        <v>87</v>
      </c>
      <c r="F54" s="11" t="s">
        <v>81</v>
      </c>
      <c r="G54" s="16">
        <v>0.1</v>
      </c>
      <c r="H54" s="16">
        <v>0.1</v>
      </c>
      <c r="I54" s="12">
        <f t="shared" si="4"/>
        <v>1</v>
      </c>
      <c r="J54" s="11"/>
      <c r="K54" s="13">
        <v>269279181</v>
      </c>
      <c r="L54" s="13">
        <v>269279181</v>
      </c>
      <c r="M54" s="14">
        <f t="shared" si="1"/>
        <v>1</v>
      </c>
      <c r="N54" s="13">
        <v>242759676</v>
      </c>
      <c r="O54" s="14">
        <f t="shared" si="2"/>
        <v>0.90151669021898873</v>
      </c>
      <c r="P54" s="13">
        <f t="shared" si="3"/>
        <v>26519505</v>
      </c>
    </row>
    <row r="55" spans="1:16" ht="42.75" customHeight="1" x14ac:dyDescent="0.25">
      <c r="A55" s="8" t="s">
        <v>76</v>
      </c>
      <c r="B55" s="9">
        <v>8098</v>
      </c>
      <c r="C55" s="10" t="s">
        <v>77</v>
      </c>
      <c r="D55" s="9">
        <v>7</v>
      </c>
      <c r="E55" s="8" t="s">
        <v>88</v>
      </c>
      <c r="F55" s="11" t="s">
        <v>81</v>
      </c>
      <c r="G55" s="11">
        <v>0.1</v>
      </c>
      <c r="H55" s="11">
        <v>0.1</v>
      </c>
      <c r="I55" s="12">
        <f t="shared" si="4"/>
        <v>1</v>
      </c>
      <c r="J55" s="11"/>
      <c r="K55" s="13">
        <v>209374413</v>
      </c>
      <c r="L55" s="13">
        <v>207690767</v>
      </c>
      <c r="M55" s="14">
        <f t="shared" si="1"/>
        <v>0.99195868312714985</v>
      </c>
      <c r="N55" s="13">
        <v>195710718</v>
      </c>
      <c r="O55" s="15">
        <f t="shared" si="2"/>
        <v>0.93474037823332312</v>
      </c>
      <c r="P55" s="13">
        <f t="shared" si="3"/>
        <v>11980049</v>
      </c>
    </row>
    <row r="56" spans="1:16" ht="42.75" customHeight="1" x14ac:dyDescent="0.25">
      <c r="A56" s="8" t="s">
        <v>76</v>
      </c>
      <c r="B56" s="9">
        <v>8098</v>
      </c>
      <c r="C56" s="10" t="s">
        <v>77</v>
      </c>
      <c r="D56" s="9">
        <v>8</v>
      </c>
      <c r="E56" s="8" t="s">
        <v>89</v>
      </c>
      <c r="F56" s="11" t="s">
        <v>81</v>
      </c>
      <c r="G56" s="11">
        <v>0.1</v>
      </c>
      <c r="H56" s="11">
        <v>0.1</v>
      </c>
      <c r="I56" s="12">
        <f t="shared" si="4"/>
        <v>1</v>
      </c>
      <c r="J56" s="11"/>
      <c r="K56" s="13">
        <v>31583808</v>
      </c>
      <c r="L56" s="13">
        <v>31583808</v>
      </c>
      <c r="M56" s="14">
        <f t="shared" si="1"/>
        <v>1</v>
      </c>
      <c r="N56" s="13">
        <v>30276892</v>
      </c>
      <c r="O56" s="15">
        <f t="shared" si="2"/>
        <v>0.95862069576917386</v>
      </c>
      <c r="P56" s="13">
        <f t="shared" si="3"/>
        <v>1306916</v>
      </c>
    </row>
    <row r="57" spans="1:16" ht="42.75" customHeight="1" x14ac:dyDescent="0.25">
      <c r="A57" s="8" t="s">
        <v>36</v>
      </c>
      <c r="B57" s="9">
        <v>8111</v>
      </c>
      <c r="C57" s="10" t="s">
        <v>90</v>
      </c>
      <c r="D57" s="9">
        <v>1</v>
      </c>
      <c r="E57" s="8" t="s">
        <v>91</v>
      </c>
      <c r="F57" s="11" t="s">
        <v>20</v>
      </c>
      <c r="G57" s="11">
        <v>0.1</v>
      </c>
      <c r="H57" s="11">
        <v>0.1</v>
      </c>
      <c r="I57" s="12">
        <f t="shared" si="4"/>
        <v>1</v>
      </c>
      <c r="J57" s="11"/>
      <c r="K57" s="13">
        <v>51051413</v>
      </c>
      <c r="L57" s="13">
        <v>51051413</v>
      </c>
      <c r="M57" s="14">
        <f t="shared" si="1"/>
        <v>1</v>
      </c>
      <c r="N57" s="13">
        <v>51051413</v>
      </c>
      <c r="O57" s="15">
        <f t="shared" si="2"/>
        <v>1</v>
      </c>
      <c r="P57" s="13">
        <f t="shared" si="3"/>
        <v>0</v>
      </c>
    </row>
    <row r="58" spans="1:16" ht="42.75" customHeight="1" x14ac:dyDescent="0.25">
      <c r="A58" s="8" t="s">
        <v>36</v>
      </c>
      <c r="B58" s="9">
        <v>8111</v>
      </c>
      <c r="C58" s="10" t="s">
        <v>90</v>
      </c>
      <c r="D58" s="9">
        <v>1</v>
      </c>
      <c r="E58" s="8" t="s">
        <v>91</v>
      </c>
      <c r="F58" s="11" t="s">
        <v>20</v>
      </c>
      <c r="G58" s="11">
        <v>0.1</v>
      </c>
      <c r="H58" s="11">
        <v>0.1</v>
      </c>
      <c r="I58" s="12">
        <f t="shared" si="4"/>
        <v>1</v>
      </c>
      <c r="J58" s="11"/>
      <c r="K58" s="13">
        <v>313452487</v>
      </c>
      <c r="L58" s="13">
        <v>238100599</v>
      </c>
      <c r="M58" s="14">
        <f t="shared" si="1"/>
        <v>0.75960666727777471</v>
      </c>
      <c r="N58" s="13">
        <v>131302639</v>
      </c>
      <c r="O58" s="15">
        <f t="shared" si="2"/>
        <v>0.4188916803840832</v>
      </c>
      <c r="P58" s="13">
        <f t="shared" si="3"/>
        <v>106797960</v>
      </c>
    </row>
    <row r="59" spans="1:16" ht="96" x14ac:dyDescent="0.25">
      <c r="A59" s="8" t="s">
        <v>36</v>
      </c>
      <c r="B59" s="9">
        <v>8111</v>
      </c>
      <c r="C59" s="10" t="s">
        <v>90</v>
      </c>
      <c r="D59" s="9">
        <v>2</v>
      </c>
      <c r="E59" s="8" t="s">
        <v>92</v>
      </c>
      <c r="F59" s="11" t="s">
        <v>32</v>
      </c>
      <c r="G59" s="17">
        <v>1</v>
      </c>
      <c r="H59" s="17">
        <v>1</v>
      </c>
      <c r="I59" s="12">
        <f t="shared" si="4"/>
        <v>1</v>
      </c>
      <c r="J59" s="11"/>
      <c r="K59" s="13">
        <v>847145958</v>
      </c>
      <c r="L59" s="13">
        <v>719605436</v>
      </c>
      <c r="M59" s="14">
        <f t="shared" si="1"/>
        <v>0.84944681516145537</v>
      </c>
      <c r="N59" s="13">
        <v>550633696</v>
      </c>
      <c r="O59" s="15">
        <f t="shared" si="2"/>
        <v>0.64998680664188446</v>
      </c>
      <c r="P59" s="13">
        <f t="shared" si="3"/>
        <v>168971740</v>
      </c>
    </row>
    <row r="60" spans="1:16" ht="42.75" customHeight="1" x14ac:dyDescent="0.25">
      <c r="A60" s="8" t="s">
        <v>36</v>
      </c>
      <c r="B60" s="9">
        <v>8111</v>
      </c>
      <c r="C60" s="10" t="s">
        <v>90</v>
      </c>
      <c r="D60" s="9">
        <v>3</v>
      </c>
      <c r="E60" s="8" t="s">
        <v>93</v>
      </c>
      <c r="F60" s="11" t="s">
        <v>20</v>
      </c>
      <c r="G60" s="11">
        <v>0.2</v>
      </c>
      <c r="H60" s="11">
        <v>0.2</v>
      </c>
      <c r="I60" s="12">
        <f t="shared" si="4"/>
        <v>1</v>
      </c>
      <c r="J60" s="11"/>
      <c r="K60" s="13">
        <v>49989545</v>
      </c>
      <c r="L60" s="13">
        <v>49989545</v>
      </c>
      <c r="M60" s="14">
        <f t="shared" si="1"/>
        <v>1</v>
      </c>
      <c r="N60" s="13">
        <v>49989545</v>
      </c>
      <c r="O60" s="15">
        <f t="shared" si="2"/>
        <v>1</v>
      </c>
      <c r="P60" s="13">
        <f t="shared" si="3"/>
        <v>0</v>
      </c>
    </row>
    <row r="61" spans="1:16" ht="42.75" customHeight="1" x14ac:dyDescent="0.25">
      <c r="A61" s="8" t="s">
        <v>36</v>
      </c>
      <c r="B61" s="9">
        <v>8111</v>
      </c>
      <c r="C61" s="10" t="s">
        <v>90</v>
      </c>
      <c r="D61" s="9">
        <v>3</v>
      </c>
      <c r="E61" s="8" t="s">
        <v>93</v>
      </c>
      <c r="F61" s="11" t="s">
        <v>20</v>
      </c>
      <c r="G61" s="11">
        <v>0.2</v>
      </c>
      <c r="H61" s="11">
        <v>0.2</v>
      </c>
      <c r="I61" s="12">
        <f t="shared" si="4"/>
        <v>1</v>
      </c>
      <c r="J61" s="11"/>
      <c r="K61" s="13">
        <v>1185453002</v>
      </c>
      <c r="L61" s="13">
        <v>1106642934</v>
      </c>
      <c r="M61" s="14">
        <f t="shared" si="1"/>
        <v>0.93351902785936003</v>
      </c>
      <c r="N61" s="13">
        <v>455858637</v>
      </c>
      <c r="O61" s="15">
        <f t="shared" si="2"/>
        <v>0.38454382943137544</v>
      </c>
      <c r="P61" s="13">
        <f t="shared" si="3"/>
        <v>650784297</v>
      </c>
    </row>
    <row r="62" spans="1:16" ht="42.75" customHeight="1" x14ac:dyDescent="0.25">
      <c r="A62" s="8" t="s">
        <v>36</v>
      </c>
      <c r="B62" s="9">
        <v>8111</v>
      </c>
      <c r="C62" s="10" t="s">
        <v>90</v>
      </c>
      <c r="D62" s="9">
        <v>4</v>
      </c>
      <c r="E62" s="8" t="s">
        <v>94</v>
      </c>
      <c r="F62" s="11" t="s">
        <v>20</v>
      </c>
      <c r="G62" s="11">
        <v>0.1</v>
      </c>
      <c r="H62" s="11">
        <v>0.1</v>
      </c>
      <c r="I62" s="12">
        <f t="shared" si="4"/>
        <v>1</v>
      </c>
      <c r="J62" s="11"/>
      <c r="K62" s="13">
        <v>52494464</v>
      </c>
      <c r="L62" s="13">
        <v>52494464</v>
      </c>
      <c r="M62" s="14">
        <f t="shared" si="1"/>
        <v>1</v>
      </c>
      <c r="N62" s="13">
        <v>52276645</v>
      </c>
      <c r="O62" s="15">
        <f t="shared" si="2"/>
        <v>0.99585062912538735</v>
      </c>
      <c r="P62" s="13">
        <f t="shared" si="3"/>
        <v>217819</v>
      </c>
    </row>
    <row r="63" spans="1:16" ht="42.75" customHeight="1" x14ac:dyDescent="0.25">
      <c r="A63" s="8" t="s">
        <v>36</v>
      </c>
      <c r="B63" s="9">
        <v>8111</v>
      </c>
      <c r="C63" s="10" t="s">
        <v>90</v>
      </c>
      <c r="D63" s="9">
        <v>4</v>
      </c>
      <c r="E63" s="8" t="s">
        <v>94</v>
      </c>
      <c r="F63" s="11" t="s">
        <v>20</v>
      </c>
      <c r="G63" s="11">
        <v>0.1</v>
      </c>
      <c r="H63" s="11">
        <v>0.1</v>
      </c>
      <c r="I63" s="12">
        <f t="shared" si="4"/>
        <v>1</v>
      </c>
      <c r="J63" s="11"/>
      <c r="K63" s="13">
        <v>501576114</v>
      </c>
      <c r="L63" s="13">
        <v>170824827</v>
      </c>
      <c r="M63" s="14">
        <f t="shared" si="1"/>
        <v>0.34057608054278277</v>
      </c>
      <c r="N63" s="13">
        <v>164072425</v>
      </c>
      <c r="O63" s="15">
        <f t="shared" si="2"/>
        <v>0.32711371299471409</v>
      </c>
      <c r="P63" s="13">
        <f t="shared" si="3"/>
        <v>6752402</v>
      </c>
    </row>
    <row r="64" spans="1:16" ht="42.75" customHeight="1" x14ac:dyDescent="0.25">
      <c r="A64" s="8" t="s">
        <v>36</v>
      </c>
      <c r="B64" s="9">
        <v>8115</v>
      </c>
      <c r="C64" s="10" t="s">
        <v>95</v>
      </c>
      <c r="D64" s="9">
        <v>1</v>
      </c>
      <c r="E64" s="8" t="s">
        <v>96</v>
      </c>
      <c r="F64" s="11" t="s">
        <v>20</v>
      </c>
      <c r="G64" s="11">
        <v>0.3</v>
      </c>
      <c r="H64" s="11">
        <v>0.3</v>
      </c>
      <c r="I64" s="12">
        <f t="shared" si="4"/>
        <v>1</v>
      </c>
      <c r="J64" s="11"/>
      <c r="K64" s="13">
        <v>62731974</v>
      </c>
      <c r="L64" s="13">
        <v>31365987</v>
      </c>
      <c r="M64" s="14">
        <f>+L64/K64</f>
        <v>0.5</v>
      </c>
      <c r="N64" s="13">
        <v>21564116</v>
      </c>
      <c r="O64" s="15">
        <f>+N64/K64</f>
        <v>0.34374999900369785</v>
      </c>
      <c r="P64" s="13">
        <f t="shared" si="3"/>
        <v>9801871</v>
      </c>
    </row>
    <row r="65" spans="1:16" ht="42.75" customHeight="1" x14ac:dyDescent="0.25">
      <c r="A65" s="8" t="s">
        <v>36</v>
      </c>
      <c r="B65" s="9">
        <v>8115</v>
      </c>
      <c r="C65" s="10" t="s">
        <v>95</v>
      </c>
      <c r="D65" s="9">
        <v>2</v>
      </c>
      <c r="E65" s="8" t="s">
        <v>97</v>
      </c>
      <c r="F65" s="11" t="s">
        <v>20</v>
      </c>
      <c r="G65" s="11">
        <v>0.25</v>
      </c>
      <c r="H65" s="11">
        <v>0.25</v>
      </c>
      <c r="I65" s="12">
        <f t="shared" si="4"/>
        <v>1</v>
      </c>
      <c r="J65" s="11"/>
      <c r="K65" s="13">
        <v>167666449</v>
      </c>
      <c r="L65" s="13">
        <v>36742316</v>
      </c>
      <c r="M65" s="14">
        <f>+L65/K65</f>
        <v>0.21913934611927041</v>
      </c>
      <c r="N65" s="13">
        <v>36288707</v>
      </c>
      <c r="O65" s="15">
        <f>+N65/K65</f>
        <v>0.21643392113588569</v>
      </c>
      <c r="P65" s="13">
        <f t="shared" si="3"/>
        <v>453609</v>
      </c>
    </row>
    <row r="66" spans="1:16" ht="42.75" customHeight="1" x14ac:dyDescent="0.25">
      <c r="A66" s="8" t="s">
        <v>36</v>
      </c>
      <c r="B66" s="9">
        <v>8115</v>
      </c>
      <c r="C66" s="10" t="s">
        <v>95</v>
      </c>
      <c r="D66" s="9">
        <v>3</v>
      </c>
      <c r="E66" s="8" t="s">
        <v>98</v>
      </c>
      <c r="F66" s="11" t="s">
        <v>30</v>
      </c>
      <c r="G66" s="11">
        <v>0.25</v>
      </c>
      <c r="H66" s="11">
        <v>0.25</v>
      </c>
      <c r="I66" s="12">
        <f t="shared" si="4"/>
        <v>1</v>
      </c>
      <c r="J66" s="11"/>
      <c r="K66" s="13">
        <v>181174520</v>
      </c>
      <c r="L66" s="13">
        <v>128513423</v>
      </c>
      <c r="M66" s="14">
        <f t="shared" si="1"/>
        <v>0.70933497160638259</v>
      </c>
      <c r="N66" s="13">
        <v>109454229</v>
      </c>
      <c r="O66" s="15">
        <f t="shared" si="2"/>
        <v>0.60413698902031032</v>
      </c>
      <c r="P66" s="13">
        <f t="shared" si="3"/>
        <v>19059194</v>
      </c>
    </row>
    <row r="67" spans="1:16" ht="42.75" customHeight="1" x14ac:dyDescent="0.25">
      <c r="A67" s="8" t="s">
        <v>36</v>
      </c>
      <c r="B67" s="9">
        <v>8115</v>
      </c>
      <c r="C67" s="10" t="s">
        <v>95</v>
      </c>
      <c r="D67" s="9">
        <v>4</v>
      </c>
      <c r="E67" s="8" t="s">
        <v>99</v>
      </c>
      <c r="F67" s="11" t="s">
        <v>20</v>
      </c>
      <c r="G67" s="11">
        <v>0.25</v>
      </c>
      <c r="H67" s="11">
        <v>0.25</v>
      </c>
      <c r="I67" s="12">
        <f t="shared" si="4"/>
        <v>1</v>
      </c>
      <c r="J67" s="11"/>
      <c r="K67" s="13">
        <v>81682257</v>
      </c>
      <c r="L67" s="13">
        <v>48464809</v>
      </c>
      <c r="M67" s="14">
        <f t="shared" si="1"/>
        <v>0.59333337226467675</v>
      </c>
      <c r="N67" s="13">
        <v>40841131</v>
      </c>
      <c r="O67" s="15">
        <f t="shared" si="2"/>
        <v>0.50000003060640208</v>
      </c>
      <c r="P67" s="13">
        <f t="shared" si="3"/>
        <v>7623678</v>
      </c>
    </row>
    <row r="68" spans="1:16" ht="72" x14ac:dyDescent="0.25">
      <c r="A68" s="8" t="s">
        <v>100</v>
      </c>
      <c r="B68" s="9">
        <v>8116</v>
      </c>
      <c r="C68" s="10" t="s">
        <v>101</v>
      </c>
      <c r="D68" s="9">
        <v>1</v>
      </c>
      <c r="E68" s="8" t="s">
        <v>102</v>
      </c>
      <c r="F68" s="11" t="s">
        <v>30</v>
      </c>
      <c r="G68" s="17">
        <v>1</v>
      </c>
      <c r="H68" s="17">
        <v>1</v>
      </c>
      <c r="I68" s="12">
        <f t="shared" si="4"/>
        <v>1</v>
      </c>
      <c r="J68" s="11"/>
      <c r="K68" s="13">
        <v>1028455415</v>
      </c>
      <c r="L68" s="13">
        <v>1009393562</v>
      </c>
      <c r="M68" s="14">
        <f t="shared" si="1"/>
        <v>0.98146555239830202</v>
      </c>
      <c r="N68" s="13">
        <v>856289553</v>
      </c>
      <c r="O68" s="15">
        <f t="shared" si="2"/>
        <v>0.83259764158079719</v>
      </c>
      <c r="P68" s="13">
        <f t="shared" si="3"/>
        <v>153104009</v>
      </c>
    </row>
    <row r="69" spans="1:16" ht="72" x14ac:dyDescent="0.25">
      <c r="A69" s="8" t="s">
        <v>100</v>
      </c>
      <c r="B69" s="9">
        <v>8116</v>
      </c>
      <c r="C69" s="10" t="s">
        <v>101</v>
      </c>
      <c r="D69" s="9">
        <v>2</v>
      </c>
      <c r="E69" s="8" t="s">
        <v>103</v>
      </c>
      <c r="F69" s="11" t="s">
        <v>30</v>
      </c>
      <c r="G69" s="17">
        <v>12</v>
      </c>
      <c r="H69" s="17">
        <v>12</v>
      </c>
      <c r="I69" s="12">
        <f t="shared" ref="I69:I100" si="5">+H69/G69</f>
        <v>1</v>
      </c>
      <c r="J69" s="11"/>
      <c r="K69" s="13">
        <v>1450152626</v>
      </c>
      <c r="L69" s="13">
        <v>1440131324</v>
      </c>
      <c r="M69" s="14">
        <f t="shared" si="1"/>
        <v>0.9930894846374605</v>
      </c>
      <c r="N69" s="13">
        <v>481693833</v>
      </c>
      <c r="O69" s="15">
        <f t="shared" si="2"/>
        <v>0.33216767970739103</v>
      </c>
      <c r="P69" s="13">
        <f t="shared" ref="P69:P71" si="6">L69-N69</f>
        <v>958437491</v>
      </c>
    </row>
    <row r="70" spans="1:16" ht="72" x14ac:dyDescent="0.25">
      <c r="A70" s="8" t="s">
        <v>100</v>
      </c>
      <c r="B70" s="9">
        <v>8116</v>
      </c>
      <c r="C70" s="10" t="s">
        <v>101</v>
      </c>
      <c r="D70" s="9">
        <v>3</v>
      </c>
      <c r="E70" s="8" t="s">
        <v>104</v>
      </c>
      <c r="F70" s="11" t="s">
        <v>30</v>
      </c>
      <c r="G70" s="17">
        <v>2</v>
      </c>
      <c r="H70" s="17">
        <v>2</v>
      </c>
      <c r="I70" s="12">
        <f t="shared" si="5"/>
        <v>1</v>
      </c>
      <c r="J70" s="11"/>
      <c r="K70" s="13">
        <v>4784725723</v>
      </c>
      <c r="L70" s="13">
        <v>4499626557</v>
      </c>
      <c r="M70" s="14">
        <f t="shared" si="1"/>
        <v>0.94041473168889522</v>
      </c>
      <c r="N70" s="13">
        <v>2823928996</v>
      </c>
      <c r="O70" s="15">
        <f t="shared" si="2"/>
        <v>0.59019662975151899</v>
      </c>
      <c r="P70" s="13">
        <f t="shared" si="6"/>
        <v>1675697561</v>
      </c>
    </row>
    <row r="71" spans="1:16" ht="72" x14ac:dyDescent="0.25">
      <c r="A71" s="8" t="s">
        <v>100</v>
      </c>
      <c r="B71" s="9">
        <v>8116</v>
      </c>
      <c r="C71" s="10" t="s">
        <v>101</v>
      </c>
      <c r="D71" s="9">
        <v>4</v>
      </c>
      <c r="E71" s="8" t="s">
        <v>105</v>
      </c>
      <c r="F71" s="11" t="s">
        <v>32</v>
      </c>
      <c r="G71" s="17">
        <v>4</v>
      </c>
      <c r="H71" s="17">
        <v>4</v>
      </c>
      <c r="I71" s="12">
        <f t="shared" si="5"/>
        <v>1</v>
      </c>
      <c r="J71" s="11"/>
      <c r="K71" s="13">
        <v>1259263493</v>
      </c>
      <c r="L71" s="13">
        <v>1202832304</v>
      </c>
      <c r="M71" s="14">
        <f>+L71/K71</f>
        <v>0.95518714763535195</v>
      </c>
      <c r="N71" s="13">
        <v>814909343</v>
      </c>
      <c r="O71" s="15">
        <f>+N71/K71</f>
        <v>0.64713171431548833</v>
      </c>
      <c r="P71" s="13">
        <f t="shared" si="6"/>
        <v>387922961</v>
      </c>
    </row>
    <row r="72" spans="1:16" ht="31.5" customHeight="1" x14ac:dyDescent="0.25">
      <c r="A72" s="29"/>
      <c r="B72" s="30"/>
      <c r="C72" s="30"/>
      <c r="D72" s="30"/>
      <c r="E72" s="30"/>
      <c r="F72" s="30"/>
      <c r="G72" s="30"/>
      <c r="H72" s="30"/>
      <c r="I72" s="30"/>
      <c r="J72" s="30"/>
      <c r="K72" s="6">
        <f>SUBTOTAL(9,K5:K71)</f>
        <v>46623066444</v>
      </c>
      <c r="L72" s="6">
        <f>SUBTOTAL(9,L5:L71)</f>
        <v>45052652163</v>
      </c>
      <c r="M72" s="21">
        <f>+L72/K72</f>
        <v>0.96631679550965921</v>
      </c>
      <c r="N72" s="6">
        <f>SUBTOTAL(9,N5:N71)</f>
        <v>31659928102</v>
      </c>
      <c r="O72" s="21">
        <f>+N72/K72</f>
        <v>0.67906147142911422</v>
      </c>
      <c r="P72" s="6">
        <f>SUBTOTAL(9,P5:P71)</f>
        <v>13392724061</v>
      </c>
    </row>
    <row r="73" spans="1:16" x14ac:dyDescent="0.25">
      <c r="P73" s="24"/>
    </row>
    <row r="74" spans="1:16" ht="30" customHeight="1" x14ac:dyDescent="0.25">
      <c r="A74" s="31" t="s">
        <v>106</v>
      </c>
      <c r="B74" s="31"/>
      <c r="C74" s="31"/>
      <c r="D74" s="31"/>
      <c r="E74" s="31"/>
    </row>
  </sheetData>
  <autoFilter ref="A4:Q71" xr:uid="{00000000-0009-0000-0000-000000000000}"/>
  <mergeCells count="4">
    <mergeCell ref="A1:O1"/>
    <mergeCell ref="A2:F2"/>
    <mergeCell ref="A72:J72"/>
    <mergeCell ref="A74:E74"/>
  </mergeCells>
  <pageMargins left="0.7" right="0.7" top="0.75" bottom="0.75" header="0.3" footer="0.3"/>
  <pageSetup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Metas proyectos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HILDA LUCERO MOLINA</dc:creator>
  <cp:lastModifiedBy>Angelica Bibiana Castro Pinto</cp:lastModifiedBy>
  <dcterms:created xsi:type="dcterms:W3CDTF">2025-01-28T19:55:06Z</dcterms:created>
  <dcterms:modified xsi:type="dcterms:W3CDTF">2025-01-29T15:06:45Z</dcterms:modified>
</cp:coreProperties>
</file>